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08" windowWidth="15240" windowHeight="8028" firstSheet="2" activeTab="2"/>
  </bookViews>
  <sheets>
    <sheet name="B1 THTW" sheetId="37" state="hidden" r:id="rId1"/>
    <sheet name="B1 THDP" sheetId="36" state="hidden" r:id="rId2"/>
    <sheet name="Tổng hợp" sheetId="49" r:id="rId3"/>
    <sheet name="MTQG" sheetId="45" r:id="rId4"/>
    <sheet name="Bieu5 nguon thu" sheetId="40" state="hidden" r:id="rId5"/>
  </sheets>
  <definedNames>
    <definedName name="____a1" hidden="1">{"'Sheet1'!$L$16"}</definedName>
    <definedName name="____B1" hidden="1">{"'Sheet1'!$L$16"}</definedName>
    <definedName name="____ban2" hidden="1">{"'Sheet1'!$L$16"}</definedName>
    <definedName name="____h1" hidden="1">{"'Sheet1'!$L$16"}</definedName>
    <definedName name="____hu1" hidden="1">{"'Sheet1'!$L$16"}</definedName>
    <definedName name="____hu2" hidden="1">{"'Sheet1'!$L$16"}</definedName>
    <definedName name="____hu5" hidden="1">{"'Sheet1'!$L$16"}</definedName>
    <definedName name="____hu6" hidden="1">{"'Sheet1'!$L$16"}</definedName>
    <definedName name="____M36" hidden="1">{"'Sheet1'!$L$16"}</definedName>
    <definedName name="____PA3" hidden="1">{"'Sheet1'!$L$16"}</definedName>
    <definedName name="____Pl2" hidden="1">{"'Sheet1'!$L$16"}</definedName>
    <definedName name="____Tru21" hidden="1">{"'Sheet1'!$L$16"}</definedName>
    <definedName name="___a1" hidden="1">{"'Sheet1'!$L$16"}</definedName>
    <definedName name="___B1" hidden="1">{"'Sheet1'!$L$16"}</definedName>
    <definedName name="___ban2" hidden="1">{"'Sheet1'!$L$16"}</definedName>
    <definedName name="___h1" hidden="1">{"'Sheet1'!$L$16"}</definedName>
    <definedName name="___hsm2">1.1289</definedName>
    <definedName name="___hu1" hidden="1">{"'Sheet1'!$L$16"}</definedName>
    <definedName name="___hu2" hidden="1">{"'Sheet1'!$L$16"}</definedName>
    <definedName name="___hu5" hidden="1">{"'Sheet1'!$L$16"}</definedName>
    <definedName name="___hu6" hidden="1">{"'Sheet1'!$L$16"}</definedName>
    <definedName name="___isc1">0.035</definedName>
    <definedName name="___isc2">0.02</definedName>
    <definedName name="___isc3">0.054</definedName>
    <definedName name="___M36" hidden="1">{"'Sheet1'!$L$16"}</definedName>
    <definedName name="___NSO2" hidden="1">{"'Sheet1'!$L$16"}</definedName>
    <definedName name="___PA3" hidden="1">{"'Sheet1'!$L$16"}</definedName>
    <definedName name="___Pl2" hidden="1">{"'Sheet1'!$L$16"}</definedName>
    <definedName name="___PL3" hidden="1">#REF!</definedName>
    <definedName name="___SOC10">0.3456</definedName>
    <definedName name="___SOC8">0.2827</definedName>
    <definedName name="___Sta1">531.877</definedName>
    <definedName name="___Sta2">561.952</definedName>
    <definedName name="___Sta3">712.202</definedName>
    <definedName name="___Sta4">762.202</definedName>
    <definedName name="___Tru21" hidden="1">{"'Sheet1'!$L$16"}</definedName>
    <definedName name="__a1" hidden="1">{"'Sheet1'!$L$16"}</definedName>
    <definedName name="__B1" hidden="1">{"'Sheet1'!$L$16"}</definedName>
    <definedName name="__ban2" hidden="1">{"'Sheet1'!$L$16"}</definedName>
    <definedName name="__h1" hidden="1">{"'Sheet1'!$L$16"}</definedName>
    <definedName name="__hsm2">1.1289</definedName>
    <definedName name="__hu1" hidden="1">{"'Sheet1'!$L$16"}</definedName>
    <definedName name="__hu2" hidden="1">{"'Sheet1'!$L$16"}</definedName>
    <definedName name="__hu5" hidden="1">{"'Sheet1'!$L$16"}</definedName>
    <definedName name="__hu6" hidden="1">{"'Sheet1'!$L$16"}</definedName>
    <definedName name="__isc1">0.035</definedName>
    <definedName name="__isc2">0.02</definedName>
    <definedName name="__isc3">0.054</definedName>
    <definedName name="__M36" hidden="1">{"'Sheet1'!$L$16"}</definedName>
    <definedName name="__NSO2" hidden="1">{"'Sheet1'!$L$16"}</definedName>
    <definedName name="__PA3" hidden="1">{"'Sheet1'!$L$16"}</definedName>
    <definedName name="__Pl2" hidden="1">{"'Sheet1'!$L$16"}</definedName>
    <definedName name="__SOC10">0.3456</definedName>
    <definedName name="__SOC8">0.2827</definedName>
    <definedName name="__Sta1">531.877</definedName>
    <definedName name="__Sta2">561.952</definedName>
    <definedName name="__Sta3">712.202</definedName>
    <definedName name="__Sta4">762.202</definedName>
    <definedName name="__Tru21" hidden="1">{"'Sheet1'!$L$16"}</definedName>
    <definedName name="_1">#N/A</definedName>
    <definedName name="_1000A01">#N/A</definedName>
    <definedName name="_2">#N/A</definedName>
    <definedName name="_40x4">5100</definedName>
    <definedName name="_a1" hidden="1">{"'Sheet1'!$L$16"}</definedName>
    <definedName name="_a129"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B1" hidden="1">{"'Sheet1'!$L$16"}</definedName>
    <definedName name="_b100000">#REF!</definedName>
    <definedName name="_B72172">#REF!</definedName>
    <definedName name="_B86000">#REF!</definedName>
    <definedName name="_bac3">12413</definedName>
    <definedName name="_bac4">13529</definedName>
    <definedName name="_bac5">15483</definedName>
    <definedName name="_ban2" hidden="1">{"'Sheet1'!$L$16"}</definedName>
    <definedName name="_boi1">#REF!</definedName>
    <definedName name="_boi2">#REF!</definedName>
    <definedName name="_boi3">#REF!</definedName>
    <definedName name="_boi4">#REF!</definedName>
    <definedName name="_btc20">#REF!</definedName>
    <definedName name="_btc30">#REF!</definedName>
    <definedName name="_btc35">#REF!</definedName>
    <definedName name="_btm10">#REF!</definedName>
    <definedName name="_btm100">#REF!</definedName>
    <definedName name="_btm150">#REF!</definedName>
    <definedName name="_btm200">#REF!</definedName>
    <definedName name="_BTM250">#REF!</definedName>
    <definedName name="_btM300">#REF!</definedName>
    <definedName name="_BTM50">#REF!</definedName>
    <definedName name="_Builtin0">#REF!</definedName>
    <definedName name="_cao1">#REF!</definedName>
    <definedName name="_cao2">#REF!</definedName>
    <definedName name="_cao3">#REF!</definedName>
    <definedName name="_cao4">#REF!</definedName>
    <definedName name="_cao5">#REF!</definedName>
    <definedName name="_cao6">#REF!</definedName>
    <definedName name="_CON1">#REF!</definedName>
    <definedName name="_CON2">#REF!</definedName>
    <definedName name="_dai1">#REF!</definedName>
    <definedName name="_dai2">#REF!</definedName>
    <definedName name="_dai3">#REF!</definedName>
    <definedName name="_dai4">#REF!</definedName>
    <definedName name="_dai5">#REF!</definedName>
    <definedName name="_dai6">#REF!</definedName>
    <definedName name="_dan1">#REF!</definedName>
    <definedName name="_dan2">#REF!</definedName>
    <definedName name="_dao1">#REF!</definedName>
    <definedName name="_dbu1">#REF!</definedName>
    <definedName name="_dbu2">#REF!</definedName>
    <definedName name="_ddn400">#REF!</definedName>
    <definedName name="_ddn600">#REF!</definedName>
    <definedName name="_Fill" hidden="1">#REF!</definedName>
    <definedName name="_xlnm._FilterDatabase" hidden="1">#REF!</definedName>
    <definedName name="_gon4">#REF!</definedName>
    <definedName name="_h1" hidden="1">{"'Sheet1'!$L$16"}</definedName>
    <definedName name="_hom2">#REF!</definedName>
    <definedName name="_hsm2">1.1289</definedName>
    <definedName name="_hu1" hidden="1">{"'Sheet1'!$L$16"}</definedName>
    <definedName name="_hu2" hidden="1">{"'Sheet1'!$L$16"}</definedName>
    <definedName name="_hu5" hidden="1">{"'Sheet1'!$L$16"}</definedName>
    <definedName name="_hu6" hidden="1">{"'Sheet1'!$L$16"}</definedName>
    <definedName name="_isc1">0.035</definedName>
    <definedName name="_isc2">0.02</definedName>
    <definedName name="_isc3">0.054</definedName>
    <definedName name="_Key1" hidden="1">#REF!</definedName>
    <definedName name="_Key2" hidden="1">#REF!</definedName>
    <definedName name="_km03" hidden="1">{"'Sheet1'!$L$16"}</definedName>
    <definedName name="_KM188">#REF!</definedName>
    <definedName name="_km189">#REF!</definedName>
    <definedName name="_km190">#REF!</definedName>
    <definedName name="_km191">#REF!</definedName>
    <definedName name="_km192">#REF!</definedName>
    <definedName name="_km193">#REF!</definedName>
    <definedName name="_km194">#REF!</definedName>
    <definedName name="_km195">#REF!</definedName>
    <definedName name="_km196">#REF!</definedName>
    <definedName name="_km197">#REF!</definedName>
    <definedName name="_km198">#REF!</definedName>
    <definedName name="_lap1">#REF!</definedName>
    <definedName name="_lap2">#REF!</definedName>
    <definedName name="_M36" hidden="1">{"'Sheet1'!$L$16"}</definedName>
    <definedName name="_MAC12">#REF!</definedName>
    <definedName name="_MAC46">#REF!</definedName>
    <definedName name="_NC100">#REF!</definedName>
    <definedName name="_nc150">#REF!</definedName>
    <definedName name="_NC200">#REF!</definedName>
    <definedName name="_nc50">#REF!</definedName>
    <definedName name="_NCL100">#REF!</definedName>
    <definedName name="_NCL200">#REF!</definedName>
    <definedName name="_NCL250">#REF!</definedName>
    <definedName name="_NCO150">#REF!</definedName>
    <definedName name="_NCO200">#REF!</definedName>
    <definedName name="_NCO50">#REF!</definedName>
    <definedName name="_NET2">#REF!</definedName>
    <definedName name="_nin190">#REF!</definedName>
    <definedName name="_NSO2" hidden="1">{"'Sheet1'!$L$16"}</definedName>
    <definedName name="_Order1" hidden="1">255</definedName>
    <definedName name="_Order2" hidden="1">255</definedName>
    <definedName name="_PA3" hidden="1">{"'Sheet1'!$L$16"}</definedName>
    <definedName name="_PL1242">#REF!</definedName>
    <definedName name="_Pl2" hidden="1">{"'Sheet1'!$L$16"}</definedName>
    <definedName name="_PL3" hidden="1">#REF!</definedName>
    <definedName name="_phi10">#REF!</definedName>
    <definedName name="_phi12">#REF!</definedName>
    <definedName name="_phi14">#REF!</definedName>
    <definedName name="_phi16">#REF!</definedName>
    <definedName name="_phi18">#REF!</definedName>
    <definedName name="_phi20">#REF!</definedName>
    <definedName name="_phi22">#REF!</definedName>
    <definedName name="_phi25">#REF!</definedName>
    <definedName name="_phi28">#REF!</definedName>
    <definedName name="_phi6">#REF!</definedName>
    <definedName name="_phi8">#REF!</definedName>
    <definedName name="_RHH1">#REF!</definedName>
    <definedName name="_RHH10">#REF!</definedName>
    <definedName name="_RHP1">#REF!</definedName>
    <definedName name="_RHP10">#REF!</definedName>
    <definedName name="_RI1">#REF!</definedName>
    <definedName name="_RI10">#REF!</definedName>
    <definedName name="_RII1">#REF!</definedName>
    <definedName name="_RII10">#REF!</definedName>
    <definedName name="_RIP1">#REF!</definedName>
    <definedName name="_RIP10">#REF!</definedName>
    <definedName name="_sat10">#REF!</definedName>
    <definedName name="_sat14">#REF!</definedName>
    <definedName name="_sat16">#REF!</definedName>
    <definedName name="_sat20">#REF!</definedName>
    <definedName name="_Sat27">#REF!</definedName>
    <definedName name="_Sat6">#REF!</definedName>
    <definedName name="_sat8">#REF!</definedName>
    <definedName name="_sc1">#REF!</definedName>
    <definedName name="_SC2">#REF!</definedName>
    <definedName name="_sc3">#REF!</definedName>
    <definedName name="_slg1">#REF!</definedName>
    <definedName name="_slg2">#REF!</definedName>
    <definedName name="_slg3">#REF!</definedName>
    <definedName name="_slg4">#REF!</definedName>
    <definedName name="_slg5">#REF!</definedName>
    <definedName name="_slg6">#REF!</definedName>
    <definedName name="_SN3">#REF!</definedName>
    <definedName name="_SOC10">0.3456</definedName>
    <definedName name="_SOC8">0.2827</definedName>
    <definedName name="_Sort" hidden="1">#REF!</definedName>
    <definedName name="_Sta1">531.877</definedName>
    <definedName name="_Sta2">561.952</definedName>
    <definedName name="_Sta3">712.202</definedName>
    <definedName name="_Sta4">762.202</definedName>
    <definedName name="_sua20">#REF!</definedName>
    <definedName name="_sua30">#REF!</definedName>
    <definedName name="_TB1">#REF!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z593">#REF!</definedName>
    <definedName name="_TH1">#REF!</definedName>
    <definedName name="_TH2">#REF!</definedName>
    <definedName name="_TH3">#REF!</definedName>
    <definedName name="_Tru21" hidden="1">{"'Sheet1'!$L$16"}</definedName>
    <definedName name="_vc1">#REF!</definedName>
    <definedName name="_vc2">#REF!</definedName>
    <definedName name="_vc3">#REF!</definedName>
    <definedName name="_VL100">#REF!</definedName>
    <definedName name="_vl150">#REF!</definedName>
    <definedName name="_vl2" hidden="1">{"'Sheet1'!$L$16"}</definedName>
    <definedName name="_VL200">#REF!</definedName>
    <definedName name="_VL250">#REF!</definedName>
    <definedName name="_vl50">#REF!</definedName>
    <definedName name="_VLI150">#REF!</definedName>
    <definedName name="_VLI200">#REF!</definedName>
    <definedName name="_VLI50">#REF!</definedName>
    <definedName name="a" hidden="1">{"'Sheet1'!$L$16"}</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277Print_Titles">#REF!</definedName>
    <definedName name="A35_">#REF!</definedName>
    <definedName name="A50_">#REF!</definedName>
    <definedName name="A6N2">#REF!</definedName>
    <definedName name="A6N3">#REF!</definedName>
    <definedName name="A70_">#REF!</definedName>
    <definedName name="A95_">#REF!</definedName>
    <definedName name="AA">#REF!</definedName>
    <definedName name="abc">#REF!</definedName>
    <definedName name="AC120_">#REF!</definedName>
    <definedName name="AC35_">#REF!</definedName>
    <definedName name="AC50_">#REF!</definedName>
    <definedName name="AC70_">#REF!</definedName>
    <definedName name="AC95_">#REF!</definedName>
    <definedName name="Address">#REF!</definedName>
    <definedName name="ADEQ">#REF!</definedName>
    <definedName name="ag15F80">#REF!</definedName>
    <definedName name="All_Item">#REF!</definedName>
    <definedName name="ALPIN">#N/A</definedName>
    <definedName name="ALPJYOU">#N/A</definedName>
    <definedName name="ALPTOI">#N/A</definedName>
    <definedName name="anpha">#REF!</definedName>
    <definedName name="anscount" hidden="1">3</definedName>
    <definedName name="ATGT" hidden="1">{"'Sheet1'!$L$16"}</definedName>
    <definedName name="B.nuamat">7.25</definedName>
    <definedName name="b_240">#REF!</definedName>
    <definedName name="b_280">#REF!</definedName>
    <definedName name="b_320">#REF!</definedName>
    <definedName name="b60x">#REF!</definedName>
    <definedName name="b80x">#REF!</definedName>
    <definedName name="bac3.5">12971</definedName>
    <definedName name="bac3.7">13180</definedName>
    <definedName name="bac4.5">14925</definedName>
    <definedName name="BanQLDA">#REF!</definedName>
    <definedName name="Bang_cly">#REF!</definedName>
    <definedName name="Bang_CVC">#REF!</definedName>
    <definedName name="BANG_CHI_TIET_THI_NGHIEM_CONG_TO">#REF!</definedName>
    <definedName name="BANG_CHI_TIET_THI_NGHIEM_DZ0.4KV">#REF!</definedName>
    <definedName name="bang_gia">#REF!</definedName>
    <definedName name="BANG_TONG_HOP_CONG_TO">#REF!</definedName>
    <definedName name="BANG_TONG_HOP_DZ0.4KV">#REF!</definedName>
    <definedName name="BANG_TONG_HOP_DZ22KV">#REF!</definedName>
    <definedName name="BANG_TONG_HOP_KHO_BAI">#REF!</definedName>
    <definedName name="BANG_TONG_HOP_TBA">#REF!</definedName>
    <definedName name="Bang_travl">#REF!</definedName>
    <definedName name="bangchu">#REF!</definedName>
    <definedName name="BarData">#REF!</definedName>
    <definedName name="BB">#REF!</definedName>
    <definedName name="bdd">1.5</definedName>
    <definedName name="benuoc">#REF!</definedName>
    <definedName name="bengam">#REF!</definedName>
    <definedName name="beta">#REF!</definedName>
    <definedName name="blkh">#REF!</definedName>
    <definedName name="blkh1">#REF!</definedName>
    <definedName name="Bm">3.5</definedName>
    <definedName name="Bn">6.5</definedName>
    <definedName name="Book2">#REF!</definedName>
    <definedName name="BOQ">#REF!</definedName>
    <definedName name="bp">#REF!</definedName>
    <definedName name="BT">#REF!</definedName>
    <definedName name="BT_A1">#REF!</definedName>
    <definedName name="BT_A2.1">#REF!</definedName>
    <definedName name="BT_A2.2">#REF!</definedName>
    <definedName name="BT_B1">#REF!</definedName>
    <definedName name="BT_B2">#REF!</definedName>
    <definedName name="BT_C1">#REF!</definedName>
    <definedName name="BT_loai_A2.1">#REF!</definedName>
    <definedName name="BT_P1">#REF!</definedName>
    <definedName name="btcocM400">#REF!</definedName>
    <definedName name="BTcot">#REF!</definedName>
    <definedName name="Btcot1">#REF!</definedName>
    <definedName name="btchiuaxitm300">#REF!</definedName>
    <definedName name="BTchiuaxm200">#REF!</definedName>
    <definedName name="BTlotm100">#REF!</definedName>
    <definedName name="BU_CHENH_LECH_DZ0.4KV">#REF!</definedName>
    <definedName name="BU_CHENH_LECH_DZ22KV">#REF!</definedName>
    <definedName name="BU_CHENH_LECH_TBA">#REF!</definedName>
    <definedName name="bùc">{"Book1","Dt tonghop.xls"}</definedName>
    <definedName name="Bulongma">8700</definedName>
    <definedName name="buoc">#REF!</definedName>
    <definedName name="Bust">#REF!</definedName>
    <definedName name="BVCISUMMARY">#REF!</definedName>
    <definedName name="BŸo_cŸo_täng_hìp_giŸ_trÙ_t_i_s_n_câ__Ùnh">#REF!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doc1">540</definedName>
    <definedName name="C.doc2">740</definedName>
    <definedName name="C_">#REF!</definedName>
    <definedName name="ca.1111">#REF!</definedName>
    <definedName name="ca.1111.th">#REF!</definedName>
    <definedName name="CACAU">298161</definedName>
    <definedName name="cácte">#REF!</definedName>
    <definedName name="cao">#REF!</definedName>
    <definedName name="Cap_DUL_doc_B">#REF!</definedName>
    <definedName name="CAP_DUL_ngang_B">#REF!</definedName>
    <definedName name="capphoi">#REF!</definedName>
    <definedName name="Cat">#REF!</definedName>
    <definedName name="Category_All">#REF!</definedName>
    <definedName name="CATIN">#N/A</definedName>
    <definedName name="CATJYOU">#N/A</definedName>
    <definedName name="catm">#REF!</definedName>
    <definedName name="catn">#REF!</definedName>
    <definedName name="CATSYU">#N/A</definedName>
    <definedName name="catvang">#REF!</definedName>
    <definedName name="CATREC">#N/A</definedName>
    <definedName name="CauCong2">#REF!</definedName>
    <definedName name="CauCong3">#REF!</definedName>
    <definedName name="CauCong4">#REF!</definedName>
    <definedName name="CauCong5">#REF!</definedName>
    <definedName name="CC">#REF!</definedName>
    <definedName name="CCS">#REF!</definedName>
    <definedName name="cd">#REF!</definedName>
    <definedName name="CDD">#REF!</definedName>
    <definedName name="CDDD">#REF!</definedName>
    <definedName name="CDDD1P">#REF!</definedName>
    <definedName name="CDDD1PHA">#REF!</definedName>
    <definedName name="CDDD3PHA">#REF!</definedName>
    <definedName name="Cdnum">#REF!</definedName>
    <definedName name="CDTK_tim">31.77</definedName>
    <definedName name="cfc">#REF!</definedName>
    <definedName name="cfk">#REF!</definedName>
    <definedName name="City">#REF!</definedName>
    <definedName name="CK">#REF!</definedName>
    <definedName name="CLECH_0.4">#REF!</definedName>
    <definedName name="CLVC3">0.1</definedName>
    <definedName name="CLVC35">#REF!</definedName>
    <definedName name="CLVCTB">#REF!</definedName>
    <definedName name="clvl">#REF!</definedName>
    <definedName name="cn">#REF!</definedName>
    <definedName name="CNC">#REF!</definedName>
    <definedName name="CND">#REF!</definedName>
    <definedName name="cne">#REF!</definedName>
    <definedName name="CNG">#REF!</definedName>
    <definedName name="Co">#REF!</definedName>
    <definedName name="coc">#REF!</definedName>
    <definedName name="COC_1.2">#REF!</definedName>
    <definedName name="Coc_2m">#REF!</definedName>
    <definedName name="CoCauN" hidden="1">{"'Sheet1'!$L$16"}</definedName>
    <definedName name="cocbtct">#REF!</definedName>
    <definedName name="cocot">#REF!</definedName>
    <definedName name="cocott">#REF!</definedName>
    <definedName name="Code" hidden="1">#REF!</definedName>
    <definedName name="Cöï_ly_vaän_chuyeãn">#REF!</definedName>
    <definedName name="CÖÏ_LY_VAÄN_CHUYEÅN">#REF!</definedName>
    <definedName name="COMMON">#REF!</definedName>
    <definedName name="comong">#REF!</definedName>
    <definedName name="Company">#REF!</definedName>
    <definedName name="CON_EQP_COS">#REF!</definedName>
    <definedName name="CON_EQP_COST">#REF!</definedName>
    <definedName name="CONST_EQ">#REF!</definedName>
    <definedName name="Continue">#REF!</definedName>
    <definedName name="Cong_HM_DTCT">#REF!</definedName>
    <definedName name="Cong_M_DTCT">#REF!</definedName>
    <definedName name="Cong_NC_DTCT">#REF!</definedName>
    <definedName name="Cong_VL_DTCT">#REF!</definedName>
    <definedName name="congbenuoc">#REF!</definedName>
    <definedName name="congbengam">#REF!</definedName>
    <definedName name="congcoc">#REF!</definedName>
    <definedName name="congcocot">#REF!</definedName>
    <definedName name="congcocott">#REF!</definedName>
    <definedName name="congcomong">#REF!</definedName>
    <definedName name="congcottron">#REF!</definedName>
    <definedName name="congcotvuong">#REF!</definedName>
    <definedName name="congdam">#REF!</definedName>
    <definedName name="congdan1">#REF!</definedName>
    <definedName name="congdan2">#REF!</definedName>
    <definedName name="congdandusan">#REF!</definedName>
    <definedName name="conglanhto">#REF!</definedName>
    <definedName name="congmong">#REF!</definedName>
    <definedName name="congmongbang">#REF!</definedName>
    <definedName name="congmongdon">#REF!</definedName>
    <definedName name="congpanen">#REF!</definedName>
    <definedName name="congsan">#REF!</definedName>
    <definedName name="congthang">#REF!</definedName>
    <definedName name="COT">#REF!</definedName>
    <definedName name="cot7.5">#REF!</definedName>
    <definedName name="cot8.5">#REF!</definedName>
    <definedName name="Cotsatma">9726</definedName>
    <definedName name="Cotthepma">9726</definedName>
    <definedName name="cottron">#REF!</definedName>
    <definedName name="cotvuong">#REF!</definedName>
    <definedName name="Country">#REF!</definedName>
    <definedName name="COVER">#REF!</definedName>
    <definedName name="CP" hidden="1">#REF!</definedName>
    <definedName name="CPC">#REF!</definedName>
    <definedName name="cpmtc">#REF!</definedName>
    <definedName name="cpnc">#REF!</definedName>
    <definedName name="cptt">#REF!</definedName>
    <definedName name="CPVC100">#REF!</definedName>
    <definedName name="CPVC35">#REF!</definedName>
    <definedName name="CPVCDN">#REF!</definedName>
    <definedName name="cpvl">#REF!</definedName>
    <definedName name="cphoi">#REF!</definedName>
    <definedName name="CRD">#REF!</definedName>
    <definedName name="CRIT1">#REF!</definedName>
    <definedName name="CRIT10">#REF!</definedName>
    <definedName name="CRIT2">#REF!</definedName>
    <definedName name="CRIT3">#REF!</definedName>
    <definedName name="CRIT4">#REF!</definedName>
    <definedName name="CRIT5">#REF!</definedName>
    <definedName name="CRIT6">#REF!</definedName>
    <definedName name="CRIT7">#REF!</definedName>
    <definedName name="CRIT8">#REF!</definedName>
    <definedName name="CRIT9">#REF!</definedName>
    <definedName name="CRITINST">#REF!</definedName>
    <definedName name="CRITPURC">#REF!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ht3p">#REF!</definedName>
    <definedName name="CT">#REF!</definedName>
    <definedName name="CT_KSTK">#REF!</definedName>
    <definedName name="CT0.4">#REF!</definedName>
    <definedName name="CTCT">#REF!</definedName>
    <definedName name="CTCT1" hidden="1">{"'Sheet1'!$L$16"}</definedName>
    <definedName name="CTGT2">#REF!</definedName>
    <definedName name="CTGT3">#REF!</definedName>
    <definedName name="CTGT4">#REF!</definedName>
    <definedName name="CTGT5">#REF!</definedName>
    <definedName name="ctiep">#REF!</definedName>
    <definedName name="CTIET">#REF!</definedName>
    <definedName name="CU_LY">#REF!</definedName>
    <definedName name="CU_LY_VAN_CHUYEN_GIA_QUYEN">#REF!</definedName>
    <definedName name="CU_LY_VAN_CHUYEN_THU_CONG">#REF!</definedName>
    <definedName name="cun">#REF!</definedName>
    <definedName name="cuoc_vc">#REF!</definedName>
    <definedName name="cuoc89">#REF!</definedName>
    <definedName name="CURRENCY">#REF!</definedName>
    <definedName name="cx">#REF!</definedName>
    <definedName name="CH">#REF!</definedName>
    <definedName name="chitietbgiang2" hidden="1">{"'Sheet1'!$L$16"}</definedName>
    <definedName name="chon">#REF!</definedName>
    <definedName name="chon1">#REF!</definedName>
    <definedName name="chon2">#REF!</definedName>
    <definedName name="chon3">#REF!</definedName>
    <definedName name="chung">66</definedName>
    <definedName name="D_7101A_B">#REF!</definedName>
    <definedName name="D_L">#REF!</definedName>
    <definedName name="da">#REF!</definedName>
    <definedName name="da1x2">#REF!</definedName>
    <definedName name="dah">#REF!</definedName>
    <definedName name="dahoc">#REF!</definedName>
    <definedName name="DAKT">#REF!</definedName>
    <definedName name="dam">#REF!</definedName>
    <definedName name="danducsan">#REF!</definedName>
    <definedName name="dao">#REF!</definedName>
    <definedName name="DAO_DAT">#REF!</definedName>
    <definedName name="dap">#REF!</definedName>
    <definedName name="DAT">#REF!</definedName>
    <definedName name="data">#REF!</definedName>
    <definedName name="DATA_DATA2_List">#REF!</definedName>
    <definedName name="data1" hidden="1">#REF!</definedName>
    <definedName name="Data11">#REF!</definedName>
    <definedName name="data2" hidden="1">#REF!</definedName>
    <definedName name="data3" hidden="1">#REF!</definedName>
    <definedName name="Data41">#REF!</definedName>
    <definedName name="_xlnm.Database">#REF!</definedName>
    <definedName name="DBASE">#REF!</definedName>
    <definedName name="DBT">#REF!</definedName>
    <definedName name="DCL_22">12117600</definedName>
    <definedName name="DCL_35">25490000</definedName>
    <definedName name="DÇm_33">#REF!</definedName>
    <definedName name="DD">#REF!</definedName>
    <definedName name="DDAY">#REF!</definedName>
    <definedName name="dddem">0.1</definedName>
    <definedName name="DDK">#REF!</definedName>
    <definedName name="den_bu">#REF!</definedName>
    <definedName name="denbu">#REF!</definedName>
    <definedName name="Det32x3">#REF!</definedName>
    <definedName name="Det35x3">#REF!</definedName>
    <definedName name="Det40x4">#REF!</definedName>
    <definedName name="Det50x5">#REF!</definedName>
    <definedName name="Det63x6">#REF!</definedName>
    <definedName name="Det75x6">#REF!</definedName>
    <definedName name="df">#REF!</definedName>
    <definedName name="dgbdII">#REF!</definedName>
    <definedName name="DGCTI592">#REF!</definedName>
    <definedName name="DGHSDT">#REF!</definedName>
    <definedName name="DGNC">#REF!</definedName>
    <definedName name="dgqndn">#REF!</definedName>
    <definedName name="DGTV">#REF!</definedName>
    <definedName name="dgvl">#REF!</definedName>
    <definedName name="DGVT">#REF!</definedName>
    <definedName name="dhoc">#REF!</definedName>
    <definedName name="dhom">#REF!</definedName>
    <definedName name="dien">#REF!</definedName>
    <definedName name="dientichck">#REF!</definedName>
    <definedName name="dinh2">#REF!</definedName>
    <definedName name="Dinhmuc">#REF!</definedName>
    <definedName name="Discount" hidden="1">#REF!</definedName>
    <definedName name="display_area_2" hidden="1">#REF!</definedName>
    <definedName name="DLC">#REF!</definedName>
    <definedName name="DLCC">#REF!</definedName>
    <definedName name="DM">#REF!</definedName>
    <definedName name="dm56bxd">#REF!</definedName>
    <definedName name="DMTK">#REF!</definedName>
    <definedName name="DN">#REF!</definedName>
    <definedName name="DÑt45x4">#REF!</definedName>
    <definedName name="doan1">#REF!</definedName>
    <definedName name="doan2">#REF!</definedName>
    <definedName name="doan3">#REF!</definedName>
    <definedName name="doan4">#REF!</definedName>
    <definedName name="doan5">#REF!</definedName>
    <definedName name="doan6">#REF!</definedName>
    <definedName name="DoanI_2">#REF!</definedName>
    <definedName name="DoanII_2">#REF!</definedName>
    <definedName name="docdoc">0.03125</definedName>
    <definedName name="Document_array">{"Thuxm2.xls","Sheet1"}</definedName>
    <definedName name="Documents_array">#REF!</definedName>
    <definedName name="DON_GIA_3282">#REF!</definedName>
    <definedName name="DON_GIA_3283">#REF!</definedName>
    <definedName name="DON_GIA_3285">#REF!</definedName>
    <definedName name="DON_GIA_VAN_CHUYEN_36">#REF!</definedName>
    <definedName name="dongia">#REF!</definedName>
    <definedName name="dotcong">1</definedName>
    <definedName name="drf" hidden="1">#REF!</definedName>
    <definedName name="ds">#REF!</definedName>
    <definedName name="DS1p1vc">#REF!</definedName>
    <definedName name="ds1p2nc">#REF!</definedName>
    <definedName name="ds1p2vc">#REF!</definedName>
    <definedName name="ds1pnc">#REF!</definedName>
    <definedName name="ds1pvl">#REF!</definedName>
    <definedName name="ds3pctnc">#REF!</definedName>
    <definedName name="ds3pctvc">#REF!</definedName>
    <definedName name="ds3pctvl">#REF!</definedName>
    <definedName name="ds3pnc">#REF!</definedName>
    <definedName name="ds3pvl">#REF!</definedName>
    <definedName name="dsh" hidden="1">#REF!</definedName>
    <definedName name="DSPK1p1nc">#REF!</definedName>
    <definedName name="DSPK1p1vl">#REF!</definedName>
    <definedName name="DSPK1pnc">#REF!</definedName>
    <definedName name="DSPK1pvl">#REF!</definedName>
    <definedName name="DSUMDATA">#REF!</definedName>
    <definedName name="dtich1">#REF!</definedName>
    <definedName name="dtich2">#REF!</definedName>
    <definedName name="dtich3">#REF!</definedName>
    <definedName name="dtich4">#REF!</definedName>
    <definedName name="dtich5">#REF!</definedName>
    <definedName name="dtich6">#REF!</definedName>
    <definedName name="DTKS">#REF!</definedName>
    <definedName name="DU_TOAN_CHI_TIET_CONG_TO">#REF!</definedName>
    <definedName name="DU_TOAN_CHI_TIET_DZ22KV">#REF!</definedName>
    <definedName name="DU_TOAN_CHI_TIET_KHO_BAI">#REF!</definedName>
    <definedName name="DuongLoai1">#REF!</definedName>
    <definedName name="DuongLoai2">#REF!</definedName>
    <definedName name="DuongLoai3">#REF!</definedName>
    <definedName name="DuongLoai4">#REF!</definedName>
    <definedName name="DuongLoai5">#REF!</definedName>
    <definedName name="DUT">#REF!</definedName>
    <definedName name="DutoanDongmo">#REF!</definedName>
    <definedName name="E.chandoc">8.875</definedName>
    <definedName name="E.PC">10.438</definedName>
    <definedName name="E.PVI">12</definedName>
    <definedName name="Eb">#REF!</definedName>
    <definedName name="Ebdam">#REF!</definedName>
    <definedName name="Ecot1">#REF!</definedName>
    <definedName name="EDR">#REF!</definedName>
    <definedName name="Email">#REF!</definedName>
    <definedName name="emb">#REF!</definedName>
    <definedName name="end">#REF!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QI">#REF!</definedName>
    <definedName name="EVNB">#REF!</definedName>
    <definedName name="ex">#REF!</definedName>
    <definedName name="f">#REF!</definedName>
    <definedName name="f92F56">#REF!</definedName>
    <definedName name="FACTOR">#REF!</definedName>
    <definedName name="Fax">#REF!</definedName>
    <definedName name="fbsdggdsf">{"DZ-TDTB2.XLS","Dcksat.xls"}</definedName>
    <definedName name="FCode" hidden="1">#REF!</definedName>
    <definedName name="FDR">#REF!</definedName>
    <definedName name="fff" hidden="1">{"'Sheet1'!$L$16"}</definedName>
    <definedName name="FI_12">4820</definedName>
    <definedName name="fuji">#REF!</definedName>
    <definedName name="g" hidden="1">{"'Sheet1'!$L$16"}</definedName>
    <definedName name="G_ME">#REF!</definedName>
    <definedName name="gach">#REF!</definedName>
    <definedName name="GAHT">#REF!</definedName>
    <definedName name="gama">#REF!</definedName>
    <definedName name="Gamadam">#REF!</definedName>
    <definedName name="GC_DN">#REF!</definedName>
    <definedName name="GC_HT">#REF!</definedName>
    <definedName name="GC_TD">#REF!</definedName>
    <definedName name="geo">#REF!</definedName>
    <definedName name="gg">#REF!</definedName>
    <definedName name="ghip">#REF!</definedName>
    <definedName name="gl3p">#REF!</definedName>
    <definedName name="Goc32x3">#REF!</definedName>
    <definedName name="Goc35x3">#REF!</definedName>
    <definedName name="Goc40x4">#REF!</definedName>
    <definedName name="Goc45x4">#REF!</definedName>
    <definedName name="Goc50x5">#REF!</definedName>
    <definedName name="Goc63x6">#REF!</definedName>
    <definedName name="Goc75x6">#REF!</definedName>
    <definedName name="govan">#REF!</definedName>
    <definedName name="Gtb">#REF!</definedName>
    <definedName name="gtbtt">#REF!</definedName>
    <definedName name="gtst">#REF!</definedName>
    <definedName name="GTXL">#REF!</definedName>
    <definedName name="gvan">#REF!</definedName>
    <definedName name="Gxl">#REF!</definedName>
    <definedName name="gxltt">#REF!</definedName>
    <definedName name="gia">#REF!</definedName>
    <definedName name="Gia_CT">#REF!</definedName>
    <definedName name="GIA_CU_LY_VAN_CHUYEN">#REF!</definedName>
    <definedName name="gia_tien">#REF!</definedName>
    <definedName name="gia_tien_BTN">#REF!</definedName>
    <definedName name="Gia_VT">#REF!</definedName>
    <definedName name="GIAVLIEUTN">#REF!</definedName>
    <definedName name="Giocong">#REF!</definedName>
    <definedName name="h">#REF!</definedName>
    <definedName name="H_THUCTT">#REF!</definedName>
    <definedName name="H_THUCHTHH">#REF!</definedName>
    <definedName name="h18x">#REF!</definedName>
    <definedName name="h30x">#REF!</definedName>
    <definedName name="HBC">#REF!</definedName>
    <definedName name="HBL">#REF!</definedName>
    <definedName name="HCM">#REF!</definedName>
    <definedName name="HCPH">#REF!</definedName>
    <definedName name="HCS">#REF!</definedName>
    <definedName name="HCU">#REF!</definedName>
    <definedName name="Hdao">0.3</definedName>
    <definedName name="Hdap">5.2</definedName>
    <definedName name="HDC">#REF!</definedName>
    <definedName name="HDU">#REF!</definedName>
    <definedName name="HE_SO_KHO_KHAN_CANG_DAY">#REF!</definedName>
    <definedName name="Heä_soá_laép_xaø_H">1.7</definedName>
    <definedName name="heä_soá_sình_laày">#REF!</definedName>
    <definedName name="Hello">#REF!</definedName>
    <definedName name="hh">#REF!</definedName>
    <definedName name="HHcat">#REF!</definedName>
    <definedName name="HHda">#REF!</definedName>
    <definedName name="HHIC">#REF!</definedName>
    <definedName name="HHT">#REF!</definedName>
    <definedName name="HHTT">#REF!</definedName>
    <definedName name="HiddenRows" hidden="1">#REF!</definedName>
    <definedName name="hien">#REF!</definedName>
    <definedName name="Hinh_thuc">#REF!</definedName>
    <definedName name="HiÕu">#REF!</definedName>
    <definedName name="HKE">#REF!</definedName>
    <definedName name="HKL">#REF!</definedName>
    <definedName name="HKLHI">#REF!</definedName>
    <definedName name="HKLL">#REF!</definedName>
    <definedName name="HKLLLO">#REF!</definedName>
    <definedName name="HLC">#REF!</definedName>
    <definedName name="HLIC">#REF!</definedName>
    <definedName name="HLU">#REF!</definedName>
    <definedName name="Hoa">#REF!</definedName>
    <definedName name="hoc">55000</definedName>
    <definedName name="HOME_MANP">#REF!</definedName>
    <definedName name="HOMEOFFICE_COST">#REF!</definedName>
    <definedName name="HR">#REF!</definedName>
    <definedName name="HRC">#REF!</definedName>
    <definedName name="hs">#REF!</definedName>
    <definedName name="HSCT3">0.1</definedName>
    <definedName name="hsd">#REF!</definedName>
    <definedName name="hsdc">#REF!</definedName>
    <definedName name="hsdc1">#REF!</definedName>
    <definedName name="HSDN">2.5</definedName>
    <definedName name="HSHH">#REF!</definedName>
    <definedName name="HSHHUT">#REF!</definedName>
    <definedName name="hsk">#REF!</definedName>
    <definedName name="HSKK35">#REF!</definedName>
    <definedName name="HSLX">#REF!</definedName>
    <definedName name="HSLXH">1.7</definedName>
    <definedName name="HSLXP">#REF!</definedName>
    <definedName name="hsm">#REF!</definedName>
    <definedName name="HSMTC">#REF!</definedName>
    <definedName name="hsn">0.5</definedName>
    <definedName name="hsnc_cau">2.5039</definedName>
    <definedName name="hsnc_cau2">1.626</definedName>
    <definedName name="hsnc_d">1.6356</definedName>
    <definedName name="hsnc_d2">1.6356</definedName>
    <definedName name="HSSL">#REF!</definedName>
    <definedName name="hßm4">#REF!</definedName>
    <definedName name="hstb">#REF!</definedName>
    <definedName name="hstdtk">#REF!</definedName>
    <definedName name="hsthep">#REF!</definedName>
    <definedName name="HSVC1">#REF!</definedName>
    <definedName name="HSVC2">#REF!</definedName>
    <definedName name="HSVC3">#REF!</definedName>
    <definedName name="hsvl">#REF!</definedName>
    <definedName name="hsvl2">1</definedName>
    <definedName name="HT">#REF!</definedName>
    <definedName name="htlm"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S">#REF!</definedName>
    <definedName name="HTU">#REF!</definedName>
    <definedName name="HTVL">#REF!</definedName>
    <definedName name="HTHH">#REF!</definedName>
    <definedName name="hu" hidden="1">{"'Sheet1'!$L$16"}</definedName>
    <definedName name="HUU" hidden="1">{"'Sheet1'!$L$16"}</definedName>
    <definedName name="huy" hidden="1">{"'Sheet1'!$L$16"}</definedName>
    <definedName name="HV">#REF!</definedName>
    <definedName name="HVBC">#REF!</definedName>
    <definedName name="HVC">#REF!</definedName>
    <definedName name="HVL">#REF!</definedName>
    <definedName name="HVP">#REF!</definedName>
    <definedName name="I">#REF!</definedName>
    <definedName name="IDLAB_COST">#REF!</definedName>
    <definedName name="IND_LAB">#REF!</definedName>
    <definedName name="INDMANP">#REF!</definedName>
    <definedName name="inputCosti">#REF!</definedName>
    <definedName name="inputLf">#REF!</definedName>
    <definedName name="inputWTP">#REF!</definedName>
    <definedName name="INT">#REF!</definedName>
    <definedName name="IWTP">#REF!</definedName>
    <definedName name="j">#REF!</definedName>
    <definedName name="J.O">#REF!</definedName>
    <definedName name="J.O_GT">#REF!</definedName>
    <definedName name="j356C8">#REF!</definedName>
    <definedName name="k">#REF!</definedName>
    <definedName name="K_L">#REF!</definedName>
    <definedName name="k2b">#REF!</definedName>
    <definedName name="kcong">#REF!</definedName>
    <definedName name="Kiem_tra_trung_ten">#REF!</definedName>
    <definedName name="KINH_PHI_DEN_BU">#REF!</definedName>
    <definedName name="KINH_PHI_DZ0.4KV">#REF!</definedName>
    <definedName name="KINH_PHI_KHAO_SAT__LAP_BCNCKT__TKKTTC">#REF!</definedName>
    <definedName name="KINH_PHI_KHO_BAI">#REF!</definedName>
    <definedName name="KINH_PHI_TBA">#REF!</definedName>
    <definedName name="kkk">#REF!</definedName>
    <definedName name="kl">#REF!</definedName>
    <definedName name="kl_ME">#REF!</definedName>
    <definedName name="KLC">#REF!</definedName>
    <definedName name="KLTHDN">#REF!</definedName>
    <definedName name="KLVANKHUON">#REF!</definedName>
    <definedName name="kp1ph">#REF!</definedName>
    <definedName name="ksbn" hidden="1">{"'Sheet1'!$L$16"}</definedName>
    <definedName name="kshn" hidden="1">{"'Sheet1'!$L$16"}</definedName>
    <definedName name="ksls" hidden="1">{"'Sheet1'!$L$16"}</definedName>
    <definedName name="KSTK">#REF!</definedName>
    <definedName name="Kte">#REF!</definedName>
    <definedName name="KH_Chang">#REF!</definedName>
    <definedName name="khac">2</definedName>
    <definedName name="khanang">#REF!</definedName>
    <definedName name="KHOI_LUONG_DAT_DAO_DAP">#REF!</definedName>
    <definedName name="khong">#REF!</definedName>
    <definedName name="khongtruotgia" hidden="1">{"'Sheet1'!$L$16"}</definedName>
    <definedName name="l">#REF!</definedName>
    <definedName name="L_mong">#REF!</definedName>
    <definedName name="L63x6">5800</definedName>
    <definedName name="lan">#REF!</definedName>
    <definedName name="langson" hidden="1">{"'Sheet1'!$L$16"}</definedName>
    <definedName name="lanhto">#REF!</definedName>
    <definedName name="LAP_DAT_TBA">#REF!</definedName>
    <definedName name="LBS_22">107800000</definedName>
    <definedName name="Lcot">#REF!</definedName>
    <definedName name="LIET_KE_VI_TRI_DZ0.4KV">#REF!</definedName>
    <definedName name="LIET_KE_VI_TRI_DZ22KV">#REF!</definedName>
    <definedName name="lk" hidden="1">#REF!</definedName>
    <definedName name="LK_hathe">#REF!</definedName>
    <definedName name="Lmk">#REF!</definedName>
    <definedName name="LN">#REF!</definedName>
    <definedName name="lntt">#REF!</definedName>
    <definedName name="Lo">#REF!</definedName>
    <definedName name="Loai_TD">#REF!</definedName>
    <definedName name="LRMC">#REF!</definedName>
    <definedName name="m" hidden="1">{"'Sheet1'!$L$16"}</definedName>
    <definedName name="M0.4">#REF!</definedName>
    <definedName name="M12aavl">#REF!</definedName>
    <definedName name="M12ba3p">#REF!</definedName>
    <definedName name="M12bb1p">#REF!</definedName>
    <definedName name="M12cbnc">#REF!</definedName>
    <definedName name="M12cbvl">#REF!</definedName>
    <definedName name="M14bb1p">#REF!</definedName>
    <definedName name="M8a">#REF!</definedName>
    <definedName name="M8aa">#REF!</definedName>
    <definedName name="m8aanc">#REF!</definedName>
    <definedName name="m8aavl">#REF!</definedName>
    <definedName name="Ma3pnc">#REF!</definedName>
    <definedName name="Ma3pvl">#REF!</definedName>
    <definedName name="Maa3pnc">#REF!</definedName>
    <definedName name="Maa3pvl">#REF!</definedName>
    <definedName name="macbt">#REF!</definedName>
    <definedName name="MAJ_CON_EQP">#REF!</definedName>
    <definedName name="MAVANKHUON">#REF!</definedName>
    <definedName name="MAVLTHDN">#REF!</definedName>
    <definedName name="may">#REF!</definedName>
    <definedName name="Mba1p">#REF!</definedName>
    <definedName name="Mba3p">#REF!</definedName>
    <definedName name="Mbb3p">#REF!</definedName>
    <definedName name="Mbn1p">#REF!</definedName>
    <definedName name="mc">#REF!</definedName>
    <definedName name="me">#REF!</definedName>
    <definedName name="Mè_A1">#REF!</definedName>
    <definedName name="Mè_A2">#REF!</definedName>
    <definedName name="MG_A">#REF!</definedName>
    <definedName name="MN">#REF!</definedName>
    <definedName name="mo" hidden="1">{"'Sheet1'!$L$16"}</definedName>
    <definedName name="moi" hidden="1">{"'Sheet1'!$L$16"}</definedName>
    <definedName name="mongbang">#REF!</definedName>
    <definedName name="mongdon">#REF!</definedName>
    <definedName name="Moùng">#REF!</definedName>
    <definedName name="MSCT">#REF!</definedName>
    <definedName name="MTC">#REF!</definedName>
    <definedName name="mtcdg">#REF!</definedName>
    <definedName name="MTCLD">#REF!</definedName>
    <definedName name="MTMAC12">#REF!</definedName>
    <definedName name="MTN">#REF!</definedName>
    <definedName name="mtram">#REF!</definedName>
    <definedName name="myle">#REF!</definedName>
    <definedName name="n">#REF!</definedName>
    <definedName name="n1pig">#REF!</definedName>
    <definedName name="N1pIGnc">#REF!</definedName>
    <definedName name="N1pIGvc">#REF!</definedName>
    <definedName name="N1pIGvl">#REF!</definedName>
    <definedName name="n1pind">#REF!</definedName>
    <definedName name="N1pINDnc">#REF!</definedName>
    <definedName name="N1pINDvc">#REF!</definedName>
    <definedName name="N1pINDvl">#REF!</definedName>
    <definedName name="n1pint">#REF!</definedName>
    <definedName name="n1ping">#REF!</definedName>
    <definedName name="N1pINGvc">#REF!</definedName>
    <definedName name="Name">#REF!</definedName>
    <definedName name="nc">#REF!</definedName>
    <definedName name="nc_btm10">#REF!</definedName>
    <definedName name="nc_btm100">#REF!</definedName>
    <definedName name="nc1p">#REF!</definedName>
    <definedName name="nc3p">#REF!</definedName>
    <definedName name="NCBD100">#REF!</definedName>
    <definedName name="NCBD200">#REF!</definedName>
    <definedName name="NCBD250">#REF!</definedName>
    <definedName name="nccs">#REF!</definedName>
    <definedName name="NCCT3p">#REF!</definedName>
    <definedName name="ncdg">#REF!</definedName>
    <definedName name="ncgff">#REF!</definedName>
    <definedName name="NCKT">#REF!</definedName>
    <definedName name="NCLD">#REF!</definedName>
    <definedName name="NCPP">#REF!</definedName>
    <definedName name="nctn">#REF!</definedName>
    <definedName name="nctram">#REF!</definedName>
    <definedName name="NCVC100">#REF!</definedName>
    <definedName name="NCVC200">#REF!</definedName>
    <definedName name="NCVC250">#REF!</definedName>
    <definedName name="NCVC3P">#REF!</definedName>
    <definedName name="NET">#REF!</definedName>
    <definedName name="NET_1">#REF!</definedName>
    <definedName name="NET_ANA">#REF!</definedName>
    <definedName name="NET_ANA_1">#REF!</definedName>
    <definedName name="NET_ANA_2">#REF!</definedName>
    <definedName name="nig">#REF!</definedName>
    <definedName name="nig1p">#REF!</definedName>
    <definedName name="nig3p">#REF!</definedName>
    <definedName name="NIGnc">#REF!</definedName>
    <definedName name="nignc1p">#REF!</definedName>
    <definedName name="NIGvc">#REF!</definedName>
    <definedName name="NIGvl">#REF!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#REF!</definedName>
    <definedName name="nindnc1p">#REF!</definedName>
    <definedName name="nindnc3p">#REF!</definedName>
    <definedName name="NINDvc">#REF!</definedName>
    <definedName name="NINDvl">#REF!</definedName>
    <definedName name="nindvl1p">#REF!</definedName>
    <definedName name="nindvl3p">#REF!</definedName>
    <definedName name="NINnc">#REF!</definedName>
    <definedName name="ninnc3p">#REF!</definedName>
    <definedName name="nint1p">#REF!</definedName>
    <definedName name="nintnc1p">#REF!</definedName>
    <definedName name="nintvl1p">#REF!</definedName>
    <definedName name="NINvc">#REF!</definedName>
    <definedName name="NINvl">#REF!</definedName>
    <definedName name="ninvl3p">#REF!</definedName>
    <definedName name="ning1p">#REF!</definedName>
    <definedName name="ningnc1p">#REF!</definedName>
    <definedName name="ningvl1p">#REF!</definedName>
    <definedName name="nl">#REF!</definedName>
    <definedName name="nl1p">#REF!</definedName>
    <definedName name="nl3p">#REF!</definedName>
    <definedName name="nlht">#REF!</definedName>
    <definedName name="nlnc3p">#REF!</definedName>
    <definedName name="nlnc3pha">#REF!</definedName>
    <definedName name="NLTK1p">#REF!</definedName>
    <definedName name="nlvl3p">#REF!</definedName>
    <definedName name="nn">#REF!</definedName>
    <definedName name="nn1p">#REF!</definedName>
    <definedName name="nn3p">#REF!</definedName>
    <definedName name="nnnc3p">#REF!</definedName>
    <definedName name="nnvl3p">#REF!</definedName>
    <definedName name="No">#REF!</definedName>
    <definedName name="nsc">#REF!</definedName>
    <definedName name="nsk">#REF!</definedName>
    <definedName name="nx">#REF!</definedName>
    <definedName name="NH">#REF!</definedName>
    <definedName name="nhfffd">{"DZ-TDTB2.XLS","Dcksat.xls"}</definedName>
    <definedName name="nhn">#REF!</definedName>
    <definedName name="NHot">#REF!</definedName>
    <definedName name="nhu">#REF!</definedName>
    <definedName name="nhua">#REF!</definedName>
    <definedName name="nhuad">#REF!</definedName>
    <definedName name="O_M">#REF!</definedName>
    <definedName name="OD">#REF!</definedName>
    <definedName name="ODC">#REF!</definedName>
    <definedName name="ODS">#REF!</definedName>
    <definedName name="ODU">#REF!</definedName>
    <definedName name="OM">#REF!</definedName>
    <definedName name="OMC">#REF!</definedName>
    <definedName name="OME">#REF!</definedName>
    <definedName name="OMW">#REF!</definedName>
    <definedName name="OOM">#REF!</definedName>
    <definedName name="ophom">#REF!</definedName>
    <definedName name="ORD">#REF!</definedName>
    <definedName name="OrderTable" hidden="1">#REF!</definedName>
    <definedName name="ORF">#REF!</definedName>
    <definedName name="osc">#REF!</definedName>
    <definedName name="PA">#REF!</definedName>
    <definedName name="PAIII_" hidden="1">{"'Sheet1'!$L$16"}</definedName>
    <definedName name="panen">#REF!</definedName>
    <definedName name="PChe">#REF!</definedName>
    <definedName name="PK">#REF!</definedName>
    <definedName name="PLKL">#REF!</definedName>
    <definedName name="PMS" hidden="1">{"'Sheet1'!$L$16"}</definedName>
    <definedName name="PRC">#REF!</definedName>
    <definedName name="PRICE">#REF!</definedName>
    <definedName name="PRICE1">#REF!</definedName>
    <definedName name="Prin1">#REF!</definedName>
    <definedName name="Prin10">#REF!</definedName>
    <definedName name="Prin11">#REF!</definedName>
    <definedName name="Prin12">#REF!</definedName>
    <definedName name="Prin15">#REF!</definedName>
    <definedName name="Prin16">#REF!</definedName>
    <definedName name="Prin18">#REF!</definedName>
    <definedName name="Prin2">#REF!</definedName>
    <definedName name="Prin20">#REF!</definedName>
    <definedName name="Prin21">#REF!</definedName>
    <definedName name="Prin3">#REF!</definedName>
    <definedName name="Prin4">#REF!</definedName>
    <definedName name="Prin5">#REF!</definedName>
    <definedName name="Prin6">#REF!</definedName>
    <definedName name="Prin7">#REF!</definedName>
    <definedName name="Prin8">#REF!</definedName>
    <definedName name="Prin9">#REF!</definedName>
    <definedName name="_xlnm.Print_Area" localSheetId="1">'B1 THDP'!$A$1:$I$25</definedName>
    <definedName name="_xlnm.Print_Area" localSheetId="0">'B1 THTW'!$A$1:$I$14</definedName>
    <definedName name="_xlnm.Print_Area" localSheetId="4">'Bieu5 nguon thu'!$A$1:$Y$38</definedName>
    <definedName name="_xlnm.Print_Area">#REF!</definedName>
    <definedName name="_xlnm.Print_Titles" localSheetId="1">'B1 THDP'!$6:$7</definedName>
    <definedName name="_xlnm.Print_Titles" localSheetId="4">'Bieu5 nguon thu'!$6:$11</definedName>
    <definedName name="_xlnm.Print_Titles" localSheetId="3">MTQG!$5:$9</definedName>
    <definedName name="_xlnm.Print_Titles">#N/A</definedName>
    <definedName name="Print_Titles_MI">#REF!</definedName>
    <definedName name="PRINTA">#REF!</definedName>
    <definedName name="PRINTB">#REF!</definedName>
    <definedName name="PRINTC">#REF!</definedName>
    <definedName name="ProdForm" hidden="1">#REF!</definedName>
    <definedName name="Product" hidden="1">#REF!</definedName>
    <definedName name="PROPOSAL">#REF!</definedName>
    <definedName name="pt">#REF!</definedName>
    <definedName name="PT_A1">#REF!</definedName>
    <definedName name="PT_Duong">#REF!</definedName>
    <definedName name="ptdg">#REF!</definedName>
    <definedName name="PTDG_cau">#REF!</definedName>
    <definedName name="ptdg_cong">#REF!</definedName>
    <definedName name="ptdg_duong">#REF!</definedName>
    <definedName name="PTNC">#REF!</definedName>
    <definedName name="pvd">#REF!</definedName>
    <definedName name="PHAN_DIEN_DZ0.4KV">#REF!</definedName>
    <definedName name="PHAN_DIEN_TBA">#REF!</definedName>
    <definedName name="PHAN_MUA_SAM_DZ0.4KV">#REF!</definedName>
    <definedName name="PHC">#REF!</definedName>
    <definedName name="Phone">#REF!</definedName>
    <definedName name="phu_luc_vua">#REF!</definedName>
    <definedName name="qtdm">#REF!</definedName>
    <definedName name="Ra">#REF!</definedName>
    <definedName name="ra11p">#REF!</definedName>
    <definedName name="ra13p">#REF!</definedName>
    <definedName name="rack1">#REF!</definedName>
    <definedName name="rack2">#REF!</definedName>
    <definedName name="rack3">#REF!</definedName>
    <definedName name="rack4">#REF!</definedName>
    <definedName name="Racot">#REF!</definedName>
    <definedName name="Radam">#REF!</definedName>
    <definedName name="rate">14000</definedName>
    <definedName name="RCArea" hidden="1">#REF!</definedName>
    <definedName name="RCF">#REF!</definedName>
    <definedName name="RCKM">#REF!</definedName>
    <definedName name="RDEC">#REF!</definedName>
    <definedName name="RDEFF">#REF!</definedName>
    <definedName name="RDFC">#REF!</definedName>
    <definedName name="RDFU">#REF!</definedName>
    <definedName name="RDLIF">#REF!</definedName>
    <definedName name="RDOM">#REF!</definedName>
    <definedName name="rdpcf">#REF!</definedName>
    <definedName name="RDRC">#REF!</definedName>
    <definedName name="RDRF">#REF!</definedName>
    <definedName name="_xlnm.Recorder">#REF!</definedName>
    <definedName name="RECOUT">#N/A</definedName>
    <definedName name="REG">#REF!</definedName>
    <definedName name="RFP003A">#REF!</definedName>
    <definedName name="RFP003B">#REF!</definedName>
    <definedName name="RFP003C">#REF!</definedName>
    <definedName name="RFP003D">#REF!</definedName>
    <definedName name="RFP003E">#REF!</definedName>
    <definedName name="RFP003F">#REF!</definedName>
    <definedName name="RGLIF">#REF!</definedName>
    <definedName name="RHEC">#REF!</definedName>
    <definedName name="RHEFF">#REF!</definedName>
    <definedName name="RHHC">#REF!</definedName>
    <definedName name="RHLIF">#REF!</definedName>
    <definedName name="RHOM">#REF!</definedName>
    <definedName name="RIR">#REF!</definedName>
    <definedName name="RLF">#REF!</definedName>
    <definedName name="RLKM">#REF!</definedName>
    <definedName name="RLL">#REF!</definedName>
    <definedName name="RLOM">#REF!</definedName>
    <definedName name="Rn">#REF!</definedName>
    <definedName name="Rncot">#REF!</definedName>
    <definedName name="Rndam">#REF!</definedName>
    <definedName name="rong1">#REF!</definedName>
    <definedName name="rong2">#REF!</definedName>
    <definedName name="rong3">#REF!</definedName>
    <definedName name="rong4">#REF!</definedName>
    <definedName name="rong5">#REF!</definedName>
    <definedName name="rong6">#REF!</definedName>
    <definedName name="RPHEC">#REF!</definedName>
    <definedName name="RPHLIF">#REF!</definedName>
    <definedName name="RPHOM">#REF!</definedName>
    <definedName name="RPHPC">#REF!</definedName>
    <definedName name="RSBC">#REF!</definedName>
    <definedName name="RSBLIF">#REF!</definedName>
    <definedName name="RSIC">#REF!</definedName>
    <definedName name="RSIN">#REF!</definedName>
    <definedName name="RSLIF">#REF!</definedName>
    <definedName name="RSOM">#REF!</definedName>
    <definedName name="RSPI">#REF!</definedName>
    <definedName name="RSSC">#REF!</definedName>
    <definedName name="RWTPlo">#REF!</definedName>
    <definedName name="RWTPhi">#REF!</definedName>
    <definedName name="S.dinh">640</definedName>
    <definedName name="san">#REF!</definedName>
    <definedName name="sand">#REF!</definedName>
    <definedName name="SCH">#REF!</definedName>
    <definedName name="sd1p">#REF!</definedName>
    <definedName name="sd3p">#REF!</definedName>
    <definedName name="SDMONG">#REF!</definedName>
    <definedName name="Sheet1">#REF!</definedName>
    <definedName name="sho">#REF!</definedName>
    <definedName name="sht">#REF!</definedName>
    <definedName name="sht1p">#REF!</definedName>
    <definedName name="sht3p">#REF!</definedName>
    <definedName name="SIZE">#REF!</definedName>
    <definedName name="SL_CRD">#REF!</definedName>
    <definedName name="SL_CRS">#REF!</definedName>
    <definedName name="SL_CS">#REF!</definedName>
    <definedName name="SL_DD">#REF!</definedName>
    <definedName name="slg">#REF!</definedName>
    <definedName name="soc3p">#REF!</definedName>
    <definedName name="Soi">#REF!</definedName>
    <definedName name="soichon12">#REF!</definedName>
    <definedName name="soichon24">#REF!</definedName>
    <definedName name="soichon46">#REF!</definedName>
    <definedName name="solieu">#REF!</definedName>
    <definedName name="SORT">#REF!</definedName>
    <definedName name="Sothutu">#REF!</definedName>
    <definedName name="Spanner_Auto_File">"C:\My Documents\tinh cdo.x2a"</definedName>
    <definedName name="SPEC">#REF!</definedName>
    <definedName name="SpecialPrice" hidden="1">#REF!</definedName>
    <definedName name="SPECSUMMARY">#REF!</definedName>
    <definedName name="ss">#REF!</definedName>
    <definedName name="sss">#REF!</definedName>
    <definedName name="st1p">#REF!</definedName>
    <definedName name="st3p">#REF!</definedName>
    <definedName name="start">#REF!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ate">#REF!</definedName>
    <definedName name="Stt">#REF!</definedName>
    <definedName name="SU">#REF!</definedName>
    <definedName name="sub">#REF!</definedName>
    <definedName name="SUL">#REF!</definedName>
    <definedName name="SUMITOMO">#REF!</definedName>
    <definedName name="SUMITOMO_GT">#REF!</definedName>
    <definedName name="SUMMARY">#REF!</definedName>
    <definedName name="sur">#REF!</definedName>
    <definedName name="T">#REF!</definedName>
    <definedName name="t101p">#REF!</definedName>
    <definedName name="t103p">#REF!</definedName>
    <definedName name="t10m">#REF!</definedName>
    <definedName name="t10nc1p">#REF!</definedName>
    <definedName name="t10vl1p">#REF!</definedName>
    <definedName name="t121p">#REF!</definedName>
    <definedName name="t123p">#REF!</definedName>
    <definedName name="T12nc">#REF!</definedName>
    <definedName name="t12nc3p">#REF!</definedName>
    <definedName name="T12vc">#REF!</definedName>
    <definedName name="T12vl">#REF!</definedName>
    <definedName name="t141p">#REF!</definedName>
    <definedName name="t143p">#REF!</definedName>
    <definedName name="t14nc3p">#REF!</definedName>
    <definedName name="t14vl3p">#REF!</definedName>
    <definedName name="t7m">#REF!</definedName>
    <definedName name="t8m">#REF!</definedName>
    <definedName name="Tæng_c_ng_suÊt_hiÖn_t_i">"THOP"</definedName>
    <definedName name="TAMTINH">#REF!</definedName>
    <definedName name="Tang">100</definedName>
    <definedName name="taun">#REF!</definedName>
    <definedName name="TaxTV">10%</definedName>
    <definedName name="TaxXL">5%</definedName>
    <definedName name="TBA">#REF!</definedName>
    <definedName name="tbl_ProdInfo" hidden="1">#REF!</definedName>
    <definedName name="tbtram">#REF!</definedName>
    <definedName name="TBXD">#REF!</definedName>
    <definedName name="TC">#REF!</definedName>
    <definedName name="TC_NHANH1">#REF!</definedName>
    <definedName name="TD">#REF!</definedName>
    <definedName name="TD12vl">#REF!</definedName>
    <definedName name="td1p">#REF!</definedName>
    <definedName name="TD1p1nc">#REF!</definedName>
    <definedName name="td1p1vc">#REF!</definedName>
    <definedName name="TD1p1vl">#REF!</definedName>
    <definedName name="td3p">#REF!</definedName>
    <definedName name="TDctnc">#REF!</definedName>
    <definedName name="TDctvc">#REF!</definedName>
    <definedName name="TDctvl">#REF!</definedName>
    <definedName name="TDDAKT">#REF!</definedName>
    <definedName name="tdia">#REF!</definedName>
    <definedName name="tdnc1p">#REF!</definedName>
    <definedName name="tdt">#REF!</definedName>
    <definedName name="TDTDT">#REF!</definedName>
    <definedName name="TDTKKT">#REF!</definedName>
    <definedName name="tdtr2cnc">#REF!</definedName>
    <definedName name="tdtr2cvl">#REF!</definedName>
    <definedName name="tdvl1p">#REF!</definedName>
    <definedName name="tenck">#REF!</definedName>
    <definedName name="tenvung">#REF!</definedName>
    <definedName name="Tengoi">#REF!</definedName>
    <definedName name="TI">#REF!</definedName>
    <definedName name="Tien">#REF!</definedName>
    <definedName name="TIENLUONG">#REF!</definedName>
    <definedName name="Tiepdiama">9500</definedName>
    <definedName name="TIEU_HAO_VAT_TU_DZ0.4KV">#REF!</definedName>
    <definedName name="TIEU_HAO_VAT_TU_DZ22KV">#REF!</definedName>
    <definedName name="TIEU_HAO_VAT_TU_TBA">#REF!</definedName>
    <definedName name="Tim_lan_xuat_hien">#REF!</definedName>
    <definedName name="tim_xuat_hien">#REF!</definedName>
    <definedName name="TIT">#REF!</definedName>
    <definedName name="TITAN">#REF!</definedName>
    <definedName name="tk">#REF!</definedName>
    <definedName name="TKP">#REF!</definedName>
    <definedName name="TLAC120">#REF!</definedName>
    <definedName name="TLAC35">#REF!</definedName>
    <definedName name="TLAC50">#REF!</definedName>
    <definedName name="TLAC70">#REF!</definedName>
    <definedName name="TLAC95">#REF!</definedName>
    <definedName name="Tle">#REF!</definedName>
    <definedName name="TMDT1">#REF!</definedName>
    <definedName name="TMDT2">#REF!</definedName>
    <definedName name="TMDTmoi">#REF!</definedName>
    <definedName name="TN">#REF!</definedName>
    <definedName name="Tonmai">#REF!</definedName>
    <definedName name="TONG_GIA_TRI_CONG_TRINH">#REF!</definedName>
    <definedName name="TONG_HOP_THI_NGHIEM_DZ0.4KV">#REF!</definedName>
    <definedName name="TONG_HOP_THI_NGHIEM_DZ22KV">#REF!</definedName>
    <definedName name="TONG_KE_TBA">#REF!</definedName>
    <definedName name="tongbt">#REF!</definedName>
    <definedName name="tongcong">#REF!</definedName>
    <definedName name="tongdientich">#REF!</definedName>
    <definedName name="TONGDUTOAN">#REF!</definedName>
    <definedName name="tongthep">#REF!</definedName>
    <definedName name="tongthetich">#REF!</definedName>
    <definedName name="TPLRP">#REF!</definedName>
    <definedName name="TT_1P">#REF!</definedName>
    <definedName name="TT_3p">#REF!</definedName>
    <definedName name="TTCto">#REF!</definedName>
    <definedName name="TTDD1P">#REF!</definedName>
    <definedName name="TTDKKH">#REF!</definedName>
    <definedName name="TTDZ">#REF!</definedName>
    <definedName name="TTDZ04">#REF!</definedName>
    <definedName name="ttttt" hidden="1">{"'Sheet1'!$L$16"}</definedName>
    <definedName name="TTTTTTTTT" hidden="1">{"'Sheet1'!$L$16"}</definedName>
    <definedName name="ttttttttttt" hidden="1">{"'Sheet1'!$L$16"}</definedName>
    <definedName name="TTVAn5">#REF!</definedName>
    <definedName name="tthi">#REF!</definedName>
    <definedName name="ttronmk">#REF!</definedName>
    <definedName name="Tuong_dau_HD">#REF!</definedName>
    <definedName name="Tuvan">#REF!</definedName>
    <definedName name="tuyennhanh" hidden="1">{"'Sheet1'!$L$16"}</definedName>
    <definedName name="tv75nc">#REF!</definedName>
    <definedName name="tv75vl">#REF!</definedName>
    <definedName name="TVGS">#REF!</definedName>
    <definedName name="ty_le">#REF!</definedName>
    <definedName name="ty_le_BTN">#REF!</definedName>
    <definedName name="Ty_le1">#REF!</definedName>
    <definedName name="tha" hidden="1">{"'Sheet1'!$L$16"}</definedName>
    <definedName name="thai">#REF!</definedName>
    <definedName name="thang">#REF!</definedName>
    <definedName name="Thang_Long">#REF!</definedName>
    <definedName name="Thang_Long_GT">#REF!</definedName>
    <definedName name="thanh">#REF!</definedName>
    <definedName name="Thanh_CT">#REF!</definedName>
    <definedName name="thanhtien">#REF!</definedName>
    <definedName name="THchon">#REF!</definedName>
    <definedName name="thdt">#REF!</definedName>
    <definedName name="THDT_HT_DAO_THUONG">#REF!</definedName>
    <definedName name="THDT_HT_XOM_NOI">#REF!</definedName>
    <definedName name="THDT_NPP_XOM_NOI">#REF!</definedName>
    <definedName name="THDT_TBA_XOM_NOI">#REF!</definedName>
    <definedName name="thep">#REF!</definedName>
    <definedName name="THEP_D32">#REF!</definedName>
    <definedName name="thepban">#REF!</definedName>
    <definedName name="thepgoc25_60">#REF!</definedName>
    <definedName name="thepgoc63_75">#REF!</definedName>
    <definedName name="thepgoc80_100">#REF!</definedName>
    <definedName name="thepma">10500</definedName>
    <definedName name="theptron12">#REF!</definedName>
    <definedName name="theptron14_22">#REF!</definedName>
    <definedName name="theptron6_8">#REF!</definedName>
    <definedName name="thetichck">#REF!</definedName>
    <definedName name="THGO1pnc">#REF!</definedName>
    <definedName name="thht">#REF!</definedName>
    <definedName name="THI">#REF!</definedName>
    <definedName name="thkp3">#REF!</definedName>
    <definedName name="THOP">"THOP"</definedName>
    <definedName name="THT">#REF!</definedName>
    <definedName name="thtich1">#REF!</definedName>
    <definedName name="thtich2">#REF!</definedName>
    <definedName name="thtich3">#REF!</definedName>
    <definedName name="thtich4">#REF!</definedName>
    <definedName name="thtich5">#REF!</definedName>
    <definedName name="thtich6">#REF!</definedName>
    <definedName name="thtt">#REF!</definedName>
    <definedName name="thue">6</definedName>
    <definedName name="Tra_DM_su_dung">#REF!</definedName>
    <definedName name="Tra_don_gia_KS">#REF!</definedName>
    <definedName name="Tra_DTCT">#REF!</definedName>
    <definedName name="Tra_tim_hang_mucPT_trung">#REF!</definedName>
    <definedName name="Tra_TL">#REF!</definedName>
    <definedName name="Tra_ty_le2">#REF!</definedName>
    <definedName name="Tra_ty_le3">#REF!</definedName>
    <definedName name="Tra_ty_le4">#REF!</definedName>
    <definedName name="Tra_ty_le5">#REF!</definedName>
    <definedName name="TRA_VAT_LIEU">#REF!</definedName>
    <definedName name="TRA_VL">#REF!</definedName>
    <definedName name="TRADE2">#REF!</definedName>
    <definedName name="TRAM">#REF!</definedName>
    <definedName name="TRAVL">#REF!</definedName>
    <definedName name="Trô_P1">#REF!</definedName>
    <definedName name="Trô_P10">#REF!</definedName>
    <definedName name="Trô_P11">#REF!</definedName>
    <definedName name="Trô_P2">#REF!</definedName>
    <definedName name="Trô_P3">#REF!</definedName>
    <definedName name="Trô_P4">#REF!</definedName>
    <definedName name="Trô_P5">#REF!</definedName>
    <definedName name="Trô_P6">#REF!</definedName>
    <definedName name="Trô_P7">#REF!</definedName>
    <definedName name="Trô_P8">#REF!</definedName>
    <definedName name="Trô_P9">#REF!</definedName>
    <definedName name="trt">#REF!</definedName>
    <definedName name="u" hidden="1">{"'Sheet1'!$L$16"}</definedName>
    <definedName name="UNL">#REF!</definedName>
    <definedName name="upnoc">#REF!</definedName>
    <definedName name="usd">#REF!</definedName>
    <definedName name="uu">#REF!</definedName>
    <definedName name="ư" hidden="1">{"'Sheet1'!$L$16"}</definedName>
    <definedName name="v" hidden="1">{"'Sheet1'!$L$16"}</definedName>
    <definedName name="VAÄT_LIEÄU">"nhandongia"</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N_CHUYEN_DUONG_DAI_DZ0.4KV">#REF!</definedName>
    <definedName name="VAN_CHUYEN_DUONG_DAI_DZ22KV">#REF!</definedName>
    <definedName name="VAN_CHUYEN_VAT_TU_CHUNG">#REF!</definedName>
    <definedName name="VAN_TRUNG_CHUYEN_VAT_TU_CHUNG">#REF!</definedName>
    <definedName name="VARIINST">#REF!</definedName>
    <definedName name="VARIPURC">#REF!</definedName>
    <definedName name="vat">#REF!</definedName>
    <definedName name="VAT_LIEU_DEN_CHAN_CONG_TRINH">#REF!</definedName>
    <definedName name="vbtchongnuocm300">#REF!</definedName>
    <definedName name="vbtm150">#REF!</definedName>
    <definedName name="vbtm300">#REF!</definedName>
    <definedName name="vbtm400">#REF!</definedName>
    <definedName name="vc">#REF!</definedName>
    <definedName name="vcbo1" hidden="1">{"'Sheet1'!$L$16"}</definedName>
    <definedName name="vcc">#REF!</definedName>
    <definedName name="vccot">#REF!</definedName>
    <definedName name="vccot35">#REF!</definedName>
    <definedName name="vcd">#REF!</definedName>
    <definedName name="vcdc">#REF!</definedName>
    <definedName name="vcdungcu35">#REF!</definedName>
    <definedName name="vcn">#REF!</definedName>
    <definedName name="vcoto" hidden="1">{"'Sheet1'!$L$16"}</definedName>
    <definedName name="vcsat35">#REF!</definedName>
    <definedName name="vct">#REF!</definedName>
    <definedName name="VCTT">#REF!</definedName>
    <definedName name="VCVBT1">#REF!</definedName>
    <definedName name="VCVBT2">#REF!</definedName>
    <definedName name="vcxi">#REF!</definedName>
    <definedName name="VCHT">#REF!</definedName>
    <definedName name="vd3p">#REF!</definedName>
    <definedName name="vgk">#REF!</definedName>
    <definedName name="vgt">#REF!</definedName>
    <definedName name="Viet" hidden="1">{"'Sheet1'!$L$16"}</definedName>
    <definedName name="vkcauthang">#REF!</definedName>
    <definedName name="vksan">#REF!</definedName>
    <definedName name="vl">#REF!</definedName>
    <definedName name="vl1p">#REF!</definedName>
    <definedName name="vl3p">#REF!</definedName>
    <definedName name="VLCT3p">#REF!</definedName>
    <definedName name="vldg">#REF!</definedName>
    <definedName name="vldn400">#REF!</definedName>
    <definedName name="vldn600">#REF!</definedName>
    <definedName name="VLIEU">#REF!</definedName>
    <definedName name="VLM">#REF!</definedName>
    <definedName name="vltram">#REF!</definedName>
    <definedName name="vr3p">#REF!</definedName>
    <definedName name="vung">#REF!</definedName>
    <definedName name="W">#REF!</definedName>
    <definedName name="WIRE1">5</definedName>
    <definedName name="wrn.aaa." hidden="1">{#N/A,#N/A,FALSE,"Sheet1";#N/A,#N/A,FALSE,"Sheet1";#N/A,#N/A,FALSE,"Sheet1"}</definedName>
    <definedName name="wrn.cong." hidden="1">{#N/A,#N/A,FALSE,"Sheet1"}</definedName>
    <definedName name="wrn.chi._.tiÆt." hidden="1">{#N/A,#N/A,FALSE,"Chi tiÆt"}</definedName>
    <definedName name="wrn.Report." hidden="1">{"Offgrid",#N/A,FALSE,"OFFGRID";"Region",#N/A,FALSE,"REGION";"Offgrid -2",#N/A,FALSE,"OFFGRID";"WTP",#N/A,FALSE,"WTP";"WTP -2",#N/A,FALSE,"WTP";"Project",#N/A,FALSE,"PROJECT";"Summary -2",#N/A,FALSE,"SUMMARY"}</definedName>
    <definedName name="wrn.vd." hidden="1">{#N/A,#N/A,TRUE,"BT M200 da 10x20"}</definedName>
    <definedName name="wrnf.report" hidden="1">{"Offgrid",#N/A,FALSE,"OFFGRID";"Region",#N/A,FALSE,"REGION";"Offgrid -2",#N/A,FALSE,"OFFGRID";"WTP",#N/A,FALSE,"WTP";"WTP -2",#N/A,FALSE,"WTP";"Project",#N/A,FALSE,"PROJECT";"Summary -2",#N/A,FALSE,"SUMMARY"}</definedName>
    <definedName name="X">#REF!</definedName>
    <definedName name="x1pind">#REF!</definedName>
    <definedName name="X1pINDnc">#REF!</definedName>
    <definedName name="X1pINDvc">#REF!</definedName>
    <definedName name="X1pINDvl">#REF!</definedName>
    <definedName name="x1pint">#REF!</definedName>
    <definedName name="x1ping">#REF!</definedName>
    <definedName name="X1pINGnc">#REF!</definedName>
    <definedName name="X1pINGvc">#REF!</definedName>
    <definedName name="X1pINGvl">#REF!</definedName>
    <definedName name="XBCNCKT">5600</definedName>
    <definedName name="XCCT">0.5</definedName>
    <definedName name="xd0.6">#REF!</definedName>
    <definedName name="xd1.3">#REF!</definedName>
    <definedName name="xd1.5">#REF!</definedName>
    <definedName name="xfco">#REF!</definedName>
    <definedName name="xfco3p">#REF!</definedName>
    <definedName name="XFCOnc">#REF!</definedName>
    <definedName name="xfcotnc">#REF!</definedName>
    <definedName name="xfcotvl">#REF!</definedName>
    <definedName name="XFCOvl">#REF!</definedName>
    <definedName name="xgc100">#REF!</definedName>
    <definedName name="xgc150">#REF!</definedName>
    <definedName name="xgc200">#REF!</definedName>
    <definedName name="xh">#REF!</definedName>
    <definedName name="xhn">#REF!</definedName>
    <definedName name="xi">#REF!</definedName>
    <definedName name="xig">#REF!</definedName>
    <definedName name="xig1">#REF!</definedName>
    <definedName name="xig1p">#REF!</definedName>
    <definedName name="xig3p">#REF!</definedName>
    <definedName name="XIGnc">#REF!</definedName>
    <definedName name="xignc3p">#REF!</definedName>
    <definedName name="XIGvc">#REF!</definedName>
    <definedName name="XIGvl">#REF!</definedName>
    <definedName name="xigvl3p">#REF!</definedName>
    <definedName name="ximang">#REF!</definedName>
    <definedName name="xin">#REF!</definedName>
    <definedName name="xin190">#REF!</definedName>
    <definedName name="xin1903p">#REF!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l1p">#REF!</definedName>
    <definedName name="XINnc">#REF!</definedName>
    <definedName name="xinnc3p">#REF!</definedName>
    <definedName name="xint1p">#REF!</definedName>
    <definedName name="XINvc">#REF!</definedName>
    <definedName name="XINvl">#REF!</definedName>
    <definedName name="xinvl3p">#REF!</definedName>
    <definedName name="xing1p">#REF!</definedName>
    <definedName name="xingnc1p">#REF!</definedName>
    <definedName name="xingvl1p">#REF!</definedName>
    <definedName name="xit">#REF!</definedName>
    <definedName name="xit1">#REF!</definedName>
    <definedName name="xit1p">#REF!</definedName>
    <definedName name="xit2nc3p">#REF!</definedName>
    <definedName name="xit2vl3p">#REF!</definedName>
    <definedName name="xit3p">#REF!</definedName>
    <definedName name="XITnc">#REF!</definedName>
    <definedName name="xitnc3p">#REF!</definedName>
    <definedName name="XITvc">#REF!</definedName>
    <definedName name="XITvl">#REF!</definedName>
    <definedName name="xitvl3p">#REF!</definedName>
    <definedName name="xk0.6">#REF!</definedName>
    <definedName name="xk1.3">#REF!</definedName>
    <definedName name="xk1.5">#REF!</definedName>
    <definedName name="xl">#REF!</definedName>
    <definedName name="xlc">#REF!</definedName>
    <definedName name="xld1.4">#REF!</definedName>
    <definedName name="xlk">#REF!</definedName>
    <definedName name="xlk1.4">#REF!</definedName>
    <definedName name="XLP">#REF!</definedName>
    <definedName name="xls" hidden="1">{"'Sheet1'!$L$16"}</definedName>
    <definedName name="xlttbninh" hidden="1">{"'Sheet1'!$L$16"}</definedName>
    <definedName name="XM">#REF!</definedName>
    <definedName name="xmcax">#REF!</definedName>
    <definedName name="xn">#REF!</definedName>
    <definedName name="XTKKTTC">7500</definedName>
    <definedName name="xx">#REF!</definedName>
    <definedName name="y">#REF!</definedName>
    <definedName name="YR0">#REF!</definedName>
    <definedName name="YRP">#REF!</definedName>
    <definedName name="z">#REF!</definedName>
    <definedName name="Zip">#REF!</definedName>
    <definedName name="ZXD">#REF!</definedName>
    <definedName name="ZYX">#REF!</definedName>
    <definedName name="ZZZ">#REF!</definedName>
  </definedNames>
  <calcPr calcId="144525" iterateCount="1"/>
</workbook>
</file>

<file path=xl/calcChain.xml><?xml version="1.0" encoding="utf-8"?>
<calcChain xmlns="http://schemas.openxmlformats.org/spreadsheetml/2006/main">
  <c r="G15" i="45" l="1"/>
  <c r="A3" i="45" l="1"/>
  <c r="G14" i="45" l="1"/>
  <c r="G13" i="45" s="1"/>
  <c r="G12" i="45" s="1"/>
  <c r="D8" i="49" s="1"/>
  <c r="G11" i="45" l="1"/>
  <c r="D7" i="49" l="1"/>
  <c r="D6" i="49" s="1"/>
  <c r="F14" i="45" l="1"/>
  <c r="F13" i="45" s="1"/>
  <c r="F12" i="45" s="1"/>
  <c r="E14" i="45"/>
  <c r="E13" i="45" s="1"/>
  <c r="E12" i="45" s="1"/>
  <c r="F11" i="45" l="1"/>
  <c r="E11" i="45"/>
  <c r="C8" i="49" l="1"/>
  <c r="C7" i="49" l="1"/>
  <c r="C6" i="49" s="1"/>
  <c r="P18" i="40"/>
  <c r="O18" i="40" s="1"/>
  <c r="P17" i="40"/>
  <c r="P16" i="40" s="1"/>
  <c r="U16" i="40"/>
  <c r="Q20" i="40"/>
  <c r="Q19" i="40" s="1"/>
  <c r="Q23" i="40"/>
  <c r="P20" i="40"/>
  <c r="P19" i="40" s="1"/>
  <c r="H16" i="40"/>
  <c r="H15" i="40" s="1"/>
  <c r="I16" i="40"/>
  <c r="I15" i="40" s="1"/>
  <c r="J16" i="40"/>
  <c r="J15" i="40" s="1"/>
  <c r="K16" i="40"/>
  <c r="K15" i="40" s="1"/>
  <c r="L16" i="40"/>
  <c r="L15" i="40" s="1"/>
  <c r="M16" i="40"/>
  <c r="M15" i="40" s="1"/>
  <c r="N16" i="40"/>
  <c r="N15" i="40" s="1"/>
  <c r="Q16" i="40"/>
  <c r="Q15" i="40" s="1"/>
  <c r="R16" i="40"/>
  <c r="R15" i="40" s="1"/>
  <c r="S16" i="40"/>
  <c r="S15" i="40" s="1"/>
  <c r="T16" i="40"/>
  <c r="T15" i="40" s="1"/>
  <c r="W16" i="40"/>
  <c r="W15" i="40" s="1"/>
  <c r="X16" i="40"/>
  <c r="X15" i="40" s="1"/>
  <c r="G16" i="40"/>
  <c r="H19" i="40"/>
  <c r="I19" i="40"/>
  <c r="J19" i="40"/>
  <c r="K19" i="40"/>
  <c r="L19" i="40"/>
  <c r="M19" i="40"/>
  <c r="N19" i="40"/>
  <c r="R19" i="40"/>
  <c r="S19" i="40"/>
  <c r="T19" i="40"/>
  <c r="U19" i="40"/>
  <c r="U15" i="40" s="1"/>
  <c r="V19" i="40"/>
  <c r="V15" i="40" s="1"/>
  <c r="W19" i="40"/>
  <c r="X19" i="40"/>
  <c r="G19" i="40"/>
  <c r="G15" i="40" l="1"/>
  <c r="P15" i="40"/>
  <c r="O17" i="40"/>
  <c r="O20" i="40"/>
  <c r="O19" i="40" s="1"/>
  <c r="O16" i="40"/>
  <c r="O15" i="40" s="1"/>
  <c r="H21" i="40" l="1"/>
  <c r="I21" i="40"/>
  <c r="J21" i="40"/>
  <c r="K21" i="40"/>
  <c r="L21" i="40"/>
  <c r="M21" i="40"/>
  <c r="N21" i="40"/>
  <c r="O21" i="40"/>
  <c r="P21" i="40"/>
  <c r="Q21" i="40"/>
  <c r="R21" i="40"/>
  <c r="S21" i="40"/>
  <c r="T21" i="40"/>
  <c r="V21" i="40"/>
  <c r="W21" i="40"/>
  <c r="X21" i="40"/>
  <c r="G21" i="40"/>
  <c r="H14" i="40"/>
  <c r="H13" i="40" s="1"/>
  <c r="H12" i="40" s="1"/>
  <c r="I14" i="40"/>
  <c r="I13" i="40" s="1"/>
  <c r="I12" i="40" s="1"/>
  <c r="J14" i="40"/>
  <c r="J13" i="40" s="1"/>
  <c r="J12" i="40" s="1"/>
  <c r="K14" i="40"/>
  <c r="K13" i="40" s="1"/>
  <c r="K12" i="40" s="1"/>
  <c r="M14" i="40"/>
  <c r="M13" i="40" s="1"/>
  <c r="M12" i="40" s="1"/>
  <c r="N14" i="40"/>
  <c r="N13" i="40" s="1"/>
  <c r="N12" i="40" s="1"/>
  <c r="O14" i="40"/>
  <c r="O13" i="40" s="1"/>
  <c r="O12" i="40" s="1"/>
  <c r="P14" i="40"/>
  <c r="P13" i="40" s="1"/>
  <c r="P12" i="40" s="1"/>
  <c r="S14" i="40"/>
  <c r="S13" i="40" s="1"/>
  <c r="S12" i="40" s="1"/>
  <c r="V14" i="40"/>
  <c r="V13" i="40" s="1"/>
  <c r="V12" i="40" s="1"/>
  <c r="W14" i="40"/>
  <c r="W13" i="40" s="1"/>
  <c r="W12" i="40" s="1"/>
  <c r="X14" i="40"/>
  <c r="X13" i="40" s="1"/>
  <c r="X12" i="40" s="1"/>
  <c r="G14" i="40"/>
  <c r="G13" i="40" s="1"/>
  <c r="G12" i="40" s="1"/>
  <c r="U23" i="40"/>
  <c r="U21" i="40" s="1"/>
  <c r="Q14" i="40" l="1"/>
  <c r="Q13" i="40" s="1"/>
  <c r="Q12" i="40" s="1"/>
  <c r="R14" i="40"/>
  <c r="R13" i="40" s="1"/>
  <c r="R12" i="40" s="1"/>
  <c r="T14" i="40"/>
  <c r="T13" i="40" s="1"/>
  <c r="T12" i="40" s="1"/>
  <c r="L14" i="40"/>
  <c r="L13" i="40" s="1"/>
  <c r="L12" i="40" s="1"/>
  <c r="U14" i="40"/>
  <c r="U13" i="40" s="1"/>
  <c r="U12" i="40" s="1"/>
  <c r="A4" i="40" l="1"/>
</calcChain>
</file>

<file path=xl/sharedStrings.xml><?xml version="1.0" encoding="utf-8"?>
<sst xmlns="http://schemas.openxmlformats.org/spreadsheetml/2006/main" count="187" uniqueCount="120">
  <si>
    <t>2</t>
  </si>
  <si>
    <t>Đơn vị: Triệu đồng</t>
  </si>
  <si>
    <t>Tổng số (tất cả các nguồn vốn)</t>
  </si>
  <si>
    <t>TỔNG SỐ</t>
  </si>
  <si>
    <t>3</t>
  </si>
  <si>
    <t>4</t>
  </si>
  <si>
    <t xml:space="preserve">Trong đó: </t>
  </si>
  <si>
    <t>Trong đó:</t>
  </si>
  <si>
    <t>Danh mục dự án</t>
  </si>
  <si>
    <t>1</t>
  </si>
  <si>
    <t>5</t>
  </si>
  <si>
    <t>Số quyết định ngày, tháng, năm ban hành</t>
  </si>
  <si>
    <t>Nguồn vốn</t>
  </si>
  <si>
    <t>c</t>
  </si>
  <si>
    <t>Dự án nhóm C</t>
  </si>
  <si>
    <t>Kế hoạch</t>
  </si>
  <si>
    <t>STT</t>
  </si>
  <si>
    <t xml:space="preserve">Ghi chú: * Đề nghị các dự án ghi rõ dự kiến năm hoàn thành để có cơ sở xác định số dự án hoàn thành trong các năm </t>
  </si>
  <si>
    <t>a)</t>
  </si>
  <si>
    <t>b)</t>
  </si>
  <si>
    <t>TT</t>
  </si>
  <si>
    <t>Địa điểm XD</t>
  </si>
  <si>
    <t>Năng lực thiết kế</t>
  </si>
  <si>
    <t>Thời gian KC-HT</t>
  </si>
  <si>
    <t>Quyết định đầu tư</t>
  </si>
  <si>
    <t>Ghi chú</t>
  </si>
  <si>
    <t xml:space="preserve">TMĐT </t>
  </si>
  <si>
    <t>Tổng số</t>
  </si>
  <si>
    <t>A</t>
  </si>
  <si>
    <t>I</t>
  </si>
  <si>
    <t>(1)</t>
  </si>
  <si>
    <t>(2)</t>
  </si>
  <si>
    <t>II</t>
  </si>
  <si>
    <t>Năm 2020</t>
  </si>
  <si>
    <t>Ước giải ngân từ 1/1/2020 đến 31/12/2020</t>
  </si>
  <si>
    <t>Giải ngân từ 1/1/2020 đến 31/7/2020</t>
  </si>
  <si>
    <t>Tỉnh, thành phố ………</t>
  </si>
  <si>
    <t>Vốn NSNN</t>
  </si>
  <si>
    <t>Vốn đầu tư trong cân đối ngân sách địa phương</t>
  </si>
  <si>
    <t>+ Phân bổ vốn theo dự án</t>
  </si>
  <si>
    <t>+ Vốn điều lệ quỹ hỗ trợ phát triển sử dụng đất</t>
  </si>
  <si>
    <t>Vốn ngân sách trung ương</t>
  </si>
  <si>
    <t>Dự kiến KH đầu tư trung hạn giai đoạn 2021-2025</t>
  </si>
  <si>
    <t>Nhu cầu kế hoạch năm 2021</t>
  </si>
  <si>
    <t>Dự kiến kế hoạch năm 2021</t>
  </si>
  <si>
    <t>Trong đó: Vốn trái phiếu chính quyền địa phương</t>
  </si>
  <si>
    <t>6</t>
  </si>
  <si>
    <t>7</t>
  </si>
  <si>
    <t>8</t>
  </si>
  <si>
    <t>9</t>
  </si>
  <si>
    <t>ƯỚC TÌNH HÌNH THỰC HIỆN KẾ HOẠCH ĐẦU TƯ CÔNG NĂM 2020 VÀ
DỰ KIẾN KẾ HOẠCH ĐẦU TƯ CÔNG NĂM 2021 CỦA ĐỊA PHƯƠNG</t>
  </si>
  <si>
    <t>Biểu mẫu số I.b</t>
  </si>
  <si>
    <t>Vốn NSNN (vốn ngân sách trung ương)</t>
  </si>
  <si>
    <t>Vốn nước ngoài</t>
  </si>
  <si>
    <t>-</t>
  </si>
  <si>
    <t>Biểu mẫu số I.a</t>
  </si>
  <si>
    <t>Bộ, cơ quan trung ương………</t>
  </si>
  <si>
    <t>ƯỚC TÌNH HÌNH THỰC HIỆN KẾ HOẠCH ĐẦU TƯ CÔNG NĂM 2020 VÀ
DỰ KIẾN KẾ HOẠCH ĐẦU TƯ CÔNG NĂM 2021 CỦA BỘ, CƠ QUAN TRUNG ƯƠNG</t>
  </si>
  <si>
    <t>Thực hiện dự án</t>
  </si>
  <si>
    <t>Thanh toán nợ XDCB</t>
  </si>
  <si>
    <t>Thu hồi các khoản vốn ứng trước</t>
  </si>
  <si>
    <t>Đầu tư từ nguồn thu sử dụng đất</t>
  </si>
  <si>
    <t>Xổ số kiến thiết</t>
  </si>
  <si>
    <t>Bội chi ngân sách địa phương</t>
  </si>
  <si>
    <t>Vốn trong nước</t>
  </si>
  <si>
    <t>Trong đó: vốn từ nguồn thu hợp pháp</t>
  </si>
  <si>
    <t>(Kèm theo văn bản số             /BKHĐT-TH ngày     tháng 8 năm 2020 của Bộ Kế hoạch và Đầu tư)</t>
  </si>
  <si>
    <t>Vốn từ nguồn thu hợp pháp của các cơ quan nhà nước, đơn vị sự nghiệpcông lập dành để đầu tư theo quy định của pháp luật</t>
  </si>
  <si>
    <t>Vốn từ nguồn thu hợp pháp của các cơ quan nhà nước, đơn vị sự nghiệp công lập dành để đầu tư theo quy định của pháp luật</t>
  </si>
  <si>
    <t>Ghi chú: (1) Báo cáo từng loại nguồn thu hợp pháp dành để đầu tư theo quy định của pháp luật</t>
  </si>
  <si>
    <t>Năm 2022</t>
  </si>
  <si>
    <t>KH đầu tư trung hạn giai đoạn 2021-2025</t>
  </si>
  <si>
    <t>Dự kiến kế hoạch 2023</t>
  </si>
  <si>
    <t>Đã bố trí vốn đến hết KH năm 2022</t>
  </si>
  <si>
    <t>Giải ngân từ 1/1/2022 đến 30/6/2022</t>
  </si>
  <si>
    <t>Ước giải ngân từ 1/1/2022 đến 31/12/2022</t>
  </si>
  <si>
    <t>Các dự án hoàn thành, bàn giao, đưa vào sử dụng đến ngày 31/12/2022</t>
  </si>
  <si>
    <t>Các dự án dự kiến hoàn thành năm 2023</t>
  </si>
  <si>
    <t>CHƯƠNG TRÌNH MỤC TIÊU QUỐC GIA PHÁT TRIỂN KINH TẾ - XÃ HỘI VÙNG ĐỒNG BÀO DÂN TỘC THIỂU SỐ VÀ MIỀN NÚI</t>
  </si>
  <si>
    <t>Thị trấn</t>
  </si>
  <si>
    <t>H. Mường Tè</t>
  </si>
  <si>
    <t>ĐẦU TƯ TỪ NGUỒN THU SỬ DỤNG ĐẤT</t>
  </si>
  <si>
    <t>1202A-24/6/2019</t>
  </si>
  <si>
    <t>904-03/6/2020</t>
  </si>
  <si>
    <t>Kinh phí đo đạc bổ sung bản đồ địa chính, lập hồ sơ địa chính, cấp GCNQSD đất 02 xã Vàng San và Bum Nưa</t>
  </si>
  <si>
    <t>Kiểm kê đất đai, lập bản đồ hiện trạng sử dụng đất năm 2019</t>
  </si>
  <si>
    <t>Bến xe khách huyện Mường Tè (GĐ2)</t>
  </si>
  <si>
    <t>2816-16/10/19</t>
  </si>
  <si>
    <t>Xây dựng hạ tầng kỹ thuật và chỉnh trang đô thị, thị trấn Mường Tè, huyện Mường Tè</t>
  </si>
  <si>
    <t>628-02/4/2021</t>
  </si>
  <si>
    <t>TÌNH HÌNH THỰC HIỆN KẾ HOẠCH NĂM 2022 VÀ DỰ KIẾN KẾ HOẠCH NĂM 2023 VỐN TỪ NGUỒN THU HỢP PHÁP CỦA CÁC CƠ QUAN NHÀ NƯỚC,  ĐƠN VỊ SỰ NGHIỆP CÔNG LẬP
DÀNH ĐỂ ĐẦU TƯ THEO QUY ĐỊNH CỦA PHÁP LUẬT, HUYỆN MƯỜNG TÈ</t>
  </si>
  <si>
    <t>UBND huyện Mường Tè</t>
  </si>
  <si>
    <t>Kinh phí đo đạc, lập cơ sở dữ liệu hồ sơ địa chính và cấp giấy chứng nhận quyền sử dụng đất, quy hoạch sử dụng đất và kiểm kê đất đai</t>
  </si>
  <si>
    <t>Chi đầu tư các dự án</t>
  </si>
  <si>
    <t>21-23</t>
  </si>
  <si>
    <t>San nền, GT, cấp TN, điện</t>
  </si>
  <si>
    <t>Biểu phụ lục IV</t>
  </si>
  <si>
    <t>NSĐP</t>
  </si>
  <si>
    <t>Nguồn vốn huy động</t>
  </si>
  <si>
    <t>Đơn vị tính: Triệu đồng</t>
  </si>
  <si>
    <t>Kế hoạch vốn năm 2023</t>
  </si>
  <si>
    <t>Danh mục</t>
  </si>
  <si>
    <t>Tổng mức đầu tư</t>
  </si>
  <si>
    <t>Nguồn ngân sách Trung ương thực hiện các chương trình MTQG</t>
  </si>
  <si>
    <t>Chương trình MTQG phát triển kinh tế xã hội vùng đồng bào dân tộc thiểu số và miền núi</t>
  </si>
  <si>
    <t>Kế hoạch vốn NSTW năm 2023</t>
  </si>
  <si>
    <t>Dự án 3: Phát triển sản xuất nông, lâm nghiệp bền vững, phát huy tiềm năng thế mạnh của các vùng miền để sản xuất hàng hóa theo chuỗi giá trị</t>
  </si>
  <si>
    <t>TỔNG CỘNG</t>
  </si>
  <si>
    <t>Phụ lục số 1</t>
  </si>
  <si>
    <t>Phụ lục số 2</t>
  </si>
  <si>
    <t>Đầu tư, hỗ trợ phát triển vùng trồng dược liệu quý</t>
  </si>
  <si>
    <t>Phòng NN &amp; PTNT huyên</t>
  </si>
  <si>
    <t>Tiểu dự án 2: Hỗ trợ phát triển sản xuất theo chuỗi giá trị, vùng trồng dược liệu quý, thúc đẩy khởi sự kinh doanh, khởi nghiệp và thu hút đầu tư vùng đồng bào dân tộc thiểu số và miền núi</t>
  </si>
  <si>
    <t>BIỂU PHÂN BỔ CHI TIẾT KẾ HOẠCH VỐN ĐẦU TƯ CÔNG NGUỒN NGÂN SÁCH TRUNG ƯƠNG THỰC HIỆN CÁC CHƯƠNG TRÌNH MỤC TIÊU QUỐC GIA NĂM 2023 (LẦN 2) HUYỆN MƯỜNG TÈ</t>
  </si>
  <si>
    <t>Vốn chuyển nguồn năm 2022 sang 2023</t>
  </si>
  <si>
    <t>Vốn thực hiện năm 2023</t>
  </si>
  <si>
    <t>BIỂU TỔNG HỢP KẾ HOẠCH VỐN ĐẦU TƯ CÔNG NGUỒN NSTW
 THỰC HIỆN CÁC CHƯƠNG TRÌNH MTQG NĂM 2023 (LẦN 2) - HUYỆN MƯỜNG TÈ</t>
  </si>
  <si>
    <t>Quy mô</t>
  </si>
  <si>
    <t>Đơn vị thực hiện (Chủ đầu tư)</t>
  </si>
  <si>
    <t>(Kèm theo Nghị quyết số           /NQ-HĐND, ngày      tháng 7 năm 2023 của HĐND huyện Mường Tè)</t>
  </si>
</sst>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41" formatCode="_-* #,##0\ _₫_-;\-* #,##0\ _₫_-;_-* &quot;-&quot;\ _₫_-;_-@_-"/>
    <numFmt numFmtId="164" formatCode="_(&quot;$&quot;* #,##0_);_(&quot;$&quot;* \(#,##0\);_(&quot;$&quot;* &quot;-&quot;_);_(@_)"/>
    <numFmt numFmtId="165" formatCode="_(* #,##0.00_);_(* \(#,##0.00\);_(* &quot;-&quot;??_);_(@_)"/>
    <numFmt numFmtId="166" formatCode="_-* #,##0.00\ _V_N_D_-;\-* #,##0.00\ _V_N_D_-;_-* &quot;-&quot;??\ _V_N_D_-;_-@_-"/>
    <numFmt numFmtId="167" formatCode="&quot;.&quot;###&quot;,&quot;0&quot;.&quot;00_);\(&quot;.&quot;###&quot;,&quot;0&quot;.&quot;00\)"/>
    <numFmt numFmtId="168" formatCode="_-* ###&quot;,&quot;0&quot;.&quot;00\ _$_-;\-* ###&quot;,&quot;0&quot;.&quot;00\ _$_-;_-* &quot;-&quot;??\ _$_-;_-@_-"/>
    <numFmt numFmtId="169" formatCode="_-* #,##0_-;\-* #,##0_-;_-* &quot;-&quot;_-;_-@_-"/>
    <numFmt numFmtId="170" formatCode="_-* #,##0.00_-;\-* #,##0.00_-;_-* &quot;-&quot;??_-;_-@_-"/>
    <numFmt numFmtId="171" formatCode="_ &quot;\&quot;* #,##0_ ;_ &quot;\&quot;* \-#,##0_ ;_ &quot;\&quot;* &quot;-&quot;_ ;_ @_ "/>
    <numFmt numFmtId="172" formatCode="_ &quot;\&quot;* #,##0.00_ ;_ &quot;\&quot;* \-#,##0.00_ ;_ &quot;\&quot;* &quot;-&quot;??_ ;_ @_ "/>
    <numFmt numFmtId="173" formatCode="_ * #,##0_ ;_ * \-#,##0_ ;_ * &quot;-&quot;_ ;_ @_ "/>
    <numFmt numFmtId="174" formatCode="_ * #,##0.00_ ;_ * \-#,##0.00_ ;_ * &quot;-&quot;??_ ;_ @_ "/>
    <numFmt numFmtId="175" formatCode="\$#,##0\ ;\(\$#,##0\)"/>
    <numFmt numFmtId="176" formatCode="_-* #,##0\ _D_M_-;\-* #,##0\ _D_M_-;_-* &quot;-&quot;\ _D_M_-;_-@_-"/>
    <numFmt numFmtId="177" formatCode="_-* #,##0.00\ _D_M_-;\-* #,##0.00\ _D_M_-;_-* &quot;-&quot;??\ _D_M_-;_-@_-"/>
    <numFmt numFmtId="178" formatCode="_-[$€-2]* #,##0.00_-;\-[$€-2]* #,##0.00_-;_-[$€-2]* &quot;-&quot;??_-"/>
    <numFmt numFmtId="179" formatCode="#."/>
    <numFmt numFmtId="180" formatCode="0.0000"/>
    <numFmt numFmtId="181" formatCode="#,##0\ &quot;$&quot;_);[Red]\(#,##0\ &quot;$&quot;\)"/>
    <numFmt numFmtId="182" formatCode="_-* #,##0\ &quot;kr&quot;_-;\-* #,##0\ &quot;kr&quot;_-;_-* &quot;-&quot;\ &quot;kr&quot;_-;_-@_-"/>
    <numFmt numFmtId="183" formatCode="_-* #,##0.00\ _ã_ð_í_._-;\-* #,##0.00\ _ã_ð_í_._-;_-* &quot;-&quot;??\ _ã_ð_í_._-;_-@_-"/>
    <numFmt numFmtId="184" formatCode="#,##0.00\ &quot;F&quot;;[Red]\-#,##0.00\ &quot;F&quot;"/>
    <numFmt numFmtId="185" formatCode="_-* #,##0\ &quot;F&quot;_-;\-* #,##0\ &quot;F&quot;_-;_-* &quot;-&quot;\ &quot;F&quot;_-;_-@_-"/>
    <numFmt numFmtId="186" formatCode="0.000\ "/>
    <numFmt numFmtId="187" formatCode="#,##0\ &quot;Lt&quot;;[Red]\-#,##0\ &quot;Lt&quot;"/>
    <numFmt numFmtId="188" formatCode="#,##0\ &quot;F&quot;;[Red]\-#,##0\ &quot;F&quot;"/>
    <numFmt numFmtId="189" formatCode="#,##0.00\ &quot;F&quot;;\-#,##0.00\ &quot;F&quot;"/>
    <numFmt numFmtId="190" formatCode="_-* #,##0\ &quot;DM&quot;_-;\-* #,##0\ &quot;DM&quot;_-;_-* &quot;-&quot;\ &quot;DM&quot;_-;_-@_-"/>
    <numFmt numFmtId="191" formatCode="_-* #,##0.00\ &quot;DM&quot;_-;\-* #,##0.00\ &quot;DM&quot;_-;_-* &quot;-&quot;??\ &quot;DM&quot;_-;_-@_-"/>
    <numFmt numFmtId="192" formatCode="&quot;\&quot;#,##0.00;[Red]&quot;\&quot;\-#,##0.00"/>
    <numFmt numFmtId="193" formatCode="&quot;\&quot;#,##0;[Red]&quot;\&quot;\-#,##0"/>
    <numFmt numFmtId="194" formatCode="_-&quot;$&quot;* #,##0_-;\-&quot;$&quot;* #,##0_-;_-&quot;$&quot;* &quot;-&quot;_-;_-@_-"/>
    <numFmt numFmtId="195" formatCode="&quot;$&quot;#,##0;[Red]\-&quot;$&quot;#,##0"/>
    <numFmt numFmtId="196" formatCode="_-&quot;$&quot;* #,##0.00_-;\-&quot;$&quot;* #,##0.00_-;_-&quot;$&quot;* &quot;-&quot;??_-;_-@_-"/>
    <numFmt numFmtId="197" formatCode="_(* #,##0_);_(* \(#,##0\);_(* &quot;-&quot;??_);_(@_)"/>
  </numFmts>
  <fonts count="83">
    <font>
      <sz val="11"/>
      <color theme="1"/>
      <name val="Calibri"/>
      <family val="2"/>
      <scheme val="minor"/>
    </font>
    <font>
      <sz val="11"/>
      <color indexed="8"/>
      <name val="Calibri"/>
      <family val="2"/>
    </font>
    <font>
      <sz val="10"/>
      <name val="Arial"/>
      <family val="2"/>
    </font>
    <font>
      <b/>
      <sz val="14"/>
      <name val="Times New Roman"/>
      <family val="1"/>
    </font>
    <font>
      <b/>
      <sz val="16"/>
      <name val="Times New Roman"/>
      <family val="1"/>
    </font>
    <font>
      <sz val="14"/>
      <name val="Times New Roman"/>
      <family val="1"/>
    </font>
    <font>
      <sz val="14"/>
      <color indexed="8"/>
      <name val="Times New Roman"/>
      <family val="1"/>
    </font>
    <font>
      <b/>
      <sz val="14"/>
      <color indexed="8"/>
      <name val="Times New Roman"/>
      <family val="1"/>
    </font>
    <font>
      <sz val="12"/>
      <name val=".VnTime"/>
      <family val="2"/>
    </font>
    <font>
      <sz val="11"/>
      <color indexed="8"/>
      <name val="Helvetica Neue"/>
    </font>
    <font>
      <b/>
      <i/>
      <sz val="14"/>
      <color indexed="8"/>
      <name val="Times New Roman"/>
      <family val="1"/>
    </font>
    <font>
      <i/>
      <sz val="14"/>
      <color indexed="8"/>
      <name val="Times New Roman"/>
      <family val="1"/>
    </font>
    <font>
      <sz val="14"/>
      <color indexed="8"/>
      <name val="Times New Roman"/>
      <family val="2"/>
    </font>
    <font>
      <sz val="11"/>
      <color theme="1"/>
      <name val="Calibri"/>
      <family val="2"/>
      <scheme val="minor"/>
    </font>
    <font>
      <sz val="14"/>
      <color theme="1"/>
      <name val="Times New Roman"/>
      <family val="2"/>
    </font>
    <font>
      <sz val="14"/>
      <color theme="1"/>
      <name val="Times New Roman"/>
      <family val="1"/>
    </font>
    <font>
      <sz val="12"/>
      <name val="돋움체"/>
      <family val="3"/>
      <charset val="129"/>
    </font>
    <font>
      <sz val="14"/>
      <name val="??"/>
      <family val="3"/>
      <charset val="129"/>
    </font>
    <font>
      <sz val="12"/>
      <name val="????"/>
      <family val="1"/>
      <charset val="136"/>
    </font>
    <font>
      <sz val="12"/>
      <name val="Courier"/>
      <family val="3"/>
    </font>
    <font>
      <sz val="12"/>
      <name val="???"/>
      <family val="1"/>
      <charset val="129"/>
    </font>
    <font>
      <sz val="12"/>
      <name val="|??¢¥¢¬¨Ï"/>
      <family val="1"/>
      <charset val="129"/>
    </font>
    <font>
      <sz val="10"/>
      <name val="Helv"/>
      <family val="2"/>
    </font>
    <font>
      <sz val="10"/>
      <name val="MS Sans Serif"/>
      <family val="2"/>
    </font>
    <font>
      <sz val="9"/>
      <name val="‚l‚r –¾’©"/>
      <family val="1"/>
      <charset val="128"/>
    </font>
    <font>
      <b/>
      <u/>
      <sz val="14"/>
      <color indexed="8"/>
      <name val=".VnBook-AntiquaH"/>
      <family val="2"/>
    </font>
    <font>
      <i/>
      <sz val="12"/>
      <color indexed="8"/>
      <name val=".VnBook-AntiquaH"/>
      <family val="2"/>
    </font>
    <font>
      <b/>
      <sz val="12"/>
      <color indexed="8"/>
      <name val=".VnBook-Antiqua"/>
      <family val="2"/>
    </font>
    <font>
      <i/>
      <sz val="12"/>
      <color indexed="8"/>
      <name val=".VnBook-Antiqua"/>
      <family val="2"/>
    </font>
    <font>
      <sz val="10"/>
      <name val=".VnTime"/>
      <family val="2"/>
    </font>
    <font>
      <sz val="12"/>
      <name val="±¼¸²Ã¼"/>
      <family val="3"/>
      <charset val="129"/>
    </font>
    <font>
      <sz val="12"/>
      <name val="¹UAAA¼"/>
      <family val="3"/>
      <charset val="129"/>
    </font>
    <font>
      <sz val="12"/>
      <name val="µ¸¿òÃ¼"/>
      <family val="3"/>
      <charset val="129"/>
    </font>
    <font>
      <sz val="11"/>
      <name val="µ¸¿ò"/>
      <charset val="129"/>
    </font>
    <font>
      <sz val="11"/>
      <name val="돋움"/>
      <charset val="129"/>
    </font>
    <font>
      <b/>
      <sz val="10"/>
      <name val="Helv"/>
      <family val="2"/>
    </font>
    <font>
      <sz val="8"/>
      <name val="Arial"/>
      <family val="2"/>
    </font>
    <font>
      <b/>
      <sz val="12"/>
      <name val="Helv"/>
      <family val="2"/>
    </font>
    <font>
      <b/>
      <sz val="12"/>
      <name val="Arial"/>
      <family val="2"/>
    </font>
    <font>
      <b/>
      <sz val="1"/>
      <color indexed="8"/>
      <name val="Courier"/>
      <family val="3"/>
    </font>
    <font>
      <sz val="12"/>
      <name val="Arial"/>
      <family val="2"/>
    </font>
    <font>
      <sz val="10"/>
      <name val="Helv"/>
    </font>
    <font>
      <b/>
      <sz val="11"/>
      <name val="Helv"/>
      <family val="2"/>
    </font>
    <font>
      <sz val="10"/>
      <name val=".VnArial"/>
      <family val="2"/>
    </font>
    <font>
      <sz val="12"/>
      <name val="Times New Roman"/>
      <family val="1"/>
    </font>
    <font>
      <sz val="11"/>
      <color theme="1"/>
      <name val="Calibri"/>
      <family val="2"/>
      <charset val="163"/>
      <scheme val="minor"/>
    </font>
    <font>
      <sz val="9"/>
      <name val="Arial"/>
      <family val="2"/>
    </font>
    <font>
      <sz val="12"/>
      <color theme="1"/>
      <name val="Times New Roman"/>
      <family val="2"/>
      <charset val="163"/>
    </font>
    <font>
      <sz val="11"/>
      <name val="–¾’©"/>
      <family val="1"/>
      <charset val="128"/>
    </font>
    <font>
      <sz val="13"/>
      <name val=".VnTime"/>
      <family val="2"/>
    </font>
    <font>
      <sz val="10"/>
      <name val="Times New Roman"/>
      <family val="1"/>
    </font>
    <font>
      <sz val="10"/>
      <name val=".VnAvant"/>
      <family val="2"/>
    </font>
    <font>
      <sz val="14"/>
      <name val=".VnArial"/>
      <family val="2"/>
    </font>
    <font>
      <sz val="10"/>
      <name val=" "/>
      <family val="1"/>
      <charset val="136"/>
    </font>
    <font>
      <sz val="14"/>
      <name val="뼻뮝"/>
      <family val="3"/>
      <charset val="129"/>
    </font>
    <font>
      <sz val="12"/>
      <name val="바탕체"/>
      <family val="3"/>
    </font>
    <font>
      <sz val="12"/>
      <name val="뼻뮝"/>
      <family val="1"/>
      <charset val="129"/>
    </font>
    <font>
      <sz val="10"/>
      <name val="명조"/>
      <family val="3"/>
      <charset val="129"/>
    </font>
    <font>
      <sz val="12"/>
      <name val="바탕체"/>
      <family val="1"/>
      <charset val="129"/>
    </font>
    <font>
      <sz val="10"/>
      <name val="굴림체"/>
      <family val="3"/>
      <charset val="129"/>
    </font>
    <font>
      <sz val="10"/>
      <name val="ＭＳ Ｐ明朝"/>
      <family val="1"/>
      <charset val="128"/>
    </font>
    <font>
      <b/>
      <sz val="12"/>
      <name val="Times New Roman"/>
      <family val="1"/>
    </font>
    <font>
      <b/>
      <i/>
      <sz val="12"/>
      <name val="Times New Roman"/>
      <family val="1"/>
    </font>
    <font>
      <i/>
      <sz val="12"/>
      <name val="Times New Roman"/>
      <family val="1"/>
    </font>
    <font>
      <b/>
      <sz val="10"/>
      <name val="Times New Roman"/>
      <family val="1"/>
    </font>
    <font>
      <sz val="9"/>
      <name val="Times New Roman"/>
      <family val="1"/>
    </font>
    <font>
      <b/>
      <sz val="9"/>
      <name val="Times New Roman"/>
      <family val="1"/>
    </font>
    <font>
      <sz val="12"/>
      <color indexed="9"/>
      <name val="Times New Roman"/>
      <family val="1"/>
    </font>
    <font>
      <b/>
      <sz val="10"/>
      <color theme="1"/>
      <name val="Calibri"/>
      <family val="2"/>
      <scheme val="minor"/>
    </font>
    <font>
      <b/>
      <i/>
      <sz val="10"/>
      <name val="Times New Roman"/>
      <family val="1"/>
    </font>
    <font>
      <b/>
      <sz val="10"/>
      <color indexed="8"/>
      <name val="Calibri"/>
      <family val="2"/>
    </font>
    <font>
      <b/>
      <sz val="10"/>
      <name val="Calibri"/>
      <family val="2"/>
    </font>
    <font>
      <b/>
      <i/>
      <sz val="9"/>
      <name val="Times New Roman"/>
      <family val="1"/>
    </font>
    <font>
      <sz val="9"/>
      <color theme="1"/>
      <name val="Calibri"/>
      <family val="2"/>
      <scheme val="minor"/>
    </font>
    <font>
      <i/>
      <sz val="12"/>
      <color theme="1"/>
      <name val="Times New Roman"/>
      <family val="1"/>
    </font>
    <font>
      <sz val="12"/>
      <color theme="1"/>
      <name val="Calibri"/>
      <family val="2"/>
      <scheme val="minor"/>
    </font>
    <font>
      <sz val="9"/>
      <name val="Calibri"/>
      <family val="2"/>
      <scheme val="minor"/>
    </font>
    <font>
      <sz val="11"/>
      <color theme="1"/>
      <name val="Times New Roman"/>
      <family val="1"/>
    </font>
    <font>
      <b/>
      <sz val="11"/>
      <color theme="1"/>
      <name val="Times New Roman"/>
      <family val="1"/>
    </font>
    <font>
      <i/>
      <sz val="10"/>
      <name val="Times New Roman"/>
      <family val="1"/>
    </font>
    <font>
      <i/>
      <sz val="9"/>
      <name val="Times New Roman"/>
      <family val="1"/>
    </font>
    <font>
      <i/>
      <sz val="9"/>
      <name val="Calibri"/>
      <family val="2"/>
      <scheme val="minor"/>
    </font>
    <font>
      <i/>
      <sz val="11"/>
      <name val="Calibri"/>
      <family val="2"/>
      <scheme val="minor"/>
    </font>
  </fonts>
  <fills count="11">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rgb="FFFFFF00"/>
        <bgColor indexed="64"/>
      </patternFill>
    </fill>
    <fill>
      <patternFill patternType="solid">
        <fgColor theme="3" tint="0.59999389629810485"/>
        <bgColor indexed="64"/>
      </patternFill>
    </fill>
    <fill>
      <patternFill patternType="solid">
        <fgColor theme="8" tint="0.39997558519241921"/>
        <bgColor indexed="64"/>
      </patternFill>
    </fill>
    <fill>
      <patternFill patternType="solid">
        <fgColor theme="9"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s>
  <cellStyleXfs count="167">
    <xf numFmtId="0" fontId="0" fillId="0" borderId="0"/>
    <xf numFmtId="166"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8" fillId="0" borderId="0" applyFont="0" applyFill="0" applyBorder="0" applyAlignment="0" applyProtection="0"/>
    <xf numFmtId="0" fontId="13" fillId="0" borderId="0"/>
    <xf numFmtId="0" fontId="2" fillId="0" borderId="0"/>
    <xf numFmtId="0" fontId="2" fillId="0" borderId="0"/>
    <xf numFmtId="0" fontId="2" fillId="0" borderId="0"/>
    <xf numFmtId="0" fontId="9" fillId="0" borderId="0" applyNumberFormat="0" applyFill="0" applyBorder="0" applyProtection="0">
      <alignment vertical="top"/>
    </xf>
    <xf numFmtId="0" fontId="8" fillId="0" borderId="0"/>
    <xf numFmtId="0" fontId="1" fillId="0" borderId="0"/>
    <xf numFmtId="0" fontId="2" fillId="0" borderId="0"/>
    <xf numFmtId="9" fontId="2" fillId="0" borderId="0" applyFont="0" applyFill="0" applyBorder="0" applyAlignment="0" applyProtection="0"/>
    <xf numFmtId="0" fontId="8" fillId="0" borderId="0" applyNumberFormat="0" applyFill="0" applyBorder="0" applyAlignment="0" applyProtection="0"/>
    <xf numFmtId="3" fontId="16" fillId="0" borderId="1"/>
    <xf numFmtId="167" fontId="8" fillId="0" borderId="0" applyFont="0" applyFill="0" applyBorder="0" applyAlignment="0" applyProtection="0"/>
    <xf numFmtId="0" fontId="17" fillId="0" borderId="0" applyFont="0" applyFill="0" applyBorder="0" applyAlignment="0" applyProtection="0"/>
    <xf numFmtId="168" fontId="8" fillId="0" borderId="0" applyFont="0" applyFill="0" applyBorder="0" applyAlignment="0" applyProtection="0"/>
    <xf numFmtId="0" fontId="2" fillId="0" borderId="0" applyNumberFormat="0" applyFill="0" applyBorder="0" applyAlignment="0" applyProtection="0"/>
    <xf numFmtId="40" fontId="17" fillId="0" borderId="0" applyFont="0" applyFill="0" applyBorder="0" applyAlignment="0" applyProtection="0"/>
    <xf numFmtId="38" fontId="17" fillId="0" borderId="0" applyFont="0" applyFill="0" applyBorder="0" applyAlignment="0" applyProtection="0"/>
    <xf numFmtId="169" fontId="18" fillId="0" borderId="0" applyFont="0" applyFill="0" applyBorder="0" applyAlignment="0" applyProtection="0"/>
    <xf numFmtId="170" fontId="18" fillId="0" borderId="0" applyFont="0" applyFill="0" applyBorder="0" applyAlignment="0" applyProtection="0"/>
    <xf numFmtId="164" fontId="19" fillId="0" borderId="0" applyFont="0" applyFill="0" applyBorder="0" applyAlignment="0" applyProtection="0"/>
    <xf numFmtId="0" fontId="20"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1" fillId="0" borderId="0"/>
    <xf numFmtId="0" fontId="2" fillId="0" borderId="0" applyNumberFormat="0" applyFill="0" applyBorder="0" applyAlignment="0" applyProtection="0"/>
    <xf numFmtId="0" fontId="22" fillId="0" borderId="0"/>
    <xf numFmtId="0" fontId="23" fillId="0" borderId="0"/>
    <xf numFmtId="0" fontId="2" fillId="0" borderId="0"/>
    <xf numFmtId="0" fontId="24" fillId="0" borderId="0"/>
    <xf numFmtId="0" fontId="2" fillId="0" borderId="0"/>
    <xf numFmtId="3" fontId="16" fillId="0" borderId="1"/>
    <xf numFmtId="3" fontId="16" fillId="0" borderId="1"/>
    <xf numFmtId="0" fontId="25" fillId="2" borderId="0"/>
    <xf numFmtId="0" fontId="26" fillId="2" borderId="0"/>
    <xf numFmtId="0" fontId="27" fillId="2" borderId="0"/>
    <xf numFmtId="0" fontId="28" fillId="0" borderId="0">
      <alignment wrapText="1"/>
    </xf>
    <xf numFmtId="0" fontId="29" fillId="0" borderId="0"/>
    <xf numFmtId="171" fontId="30" fillId="0" borderId="0" applyFont="0" applyFill="0" applyBorder="0" applyAlignment="0" applyProtection="0"/>
    <xf numFmtId="0" fontId="31" fillId="0" borderId="0" applyFont="0" applyFill="0" applyBorder="0" applyAlignment="0" applyProtection="0"/>
    <xf numFmtId="172" fontId="30" fillId="0" borderId="0" applyFont="0" applyFill="0" applyBorder="0" applyAlignment="0" applyProtection="0"/>
    <xf numFmtId="0" fontId="31" fillId="0" borderId="0" applyFont="0" applyFill="0" applyBorder="0" applyAlignment="0" applyProtection="0"/>
    <xf numFmtId="173" fontId="30" fillId="0" borderId="0" applyFont="0" applyFill="0" applyBorder="0" applyAlignment="0" applyProtection="0"/>
    <xf numFmtId="0" fontId="31" fillId="0" borderId="0" applyFont="0" applyFill="0" applyBorder="0" applyAlignment="0" applyProtection="0"/>
    <xf numFmtId="174" fontId="30" fillId="0" borderId="0" applyFont="0" applyFill="0" applyBorder="0" applyAlignment="0" applyProtection="0"/>
    <xf numFmtId="0" fontId="31" fillId="0" borderId="0" applyFont="0" applyFill="0" applyBorder="0" applyAlignment="0" applyProtection="0"/>
    <xf numFmtId="0" fontId="31" fillId="0" borderId="0"/>
    <xf numFmtId="0" fontId="32" fillId="0" borderId="0"/>
    <xf numFmtId="0" fontId="31" fillId="0" borderId="0"/>
    <xf numFmtId="0" fontId="33" fillId="0" borderId="0"/>
    <xf numFmtId="0" fontId="34" fillId="0" borderId="0" applyFill="0" applyBorder="0" applyAlignment="0"/>
    <xf numFmtId="0" fontId="35" fillId="0" borderId="0"/>
    <xf numFmtId="165"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1" fillId="0" borderId="0" applyFont="0" applyFill="0" applyBorder="0" applyAlignment="0" applyProtection="0"/>
    <xf numFmtId="165" fontId="1" fillId="0" borderId="0" applyFont="0" applyFill="0" applyBorder="0" applyAlignment="0" applyProtection="0"/>
    <xf numFmtId="0" fontId="1" fillId="0" borderId="0" applyFont="0" applyFill="0" applyBorder="0" applyAlignment="0" applyProtection="0"/>
    <xf numFmtId="165" fontId="1" fillId="0" borderId="0" applyFont="0" applyFill="0" applyBorder="0" applyAlignment="0" applyProtection="0"/>
    <xf numFmtId="3" fontId="2" fillId="0" borderId="0" applyFont="0" applyFill="0" applyBorder="0" applyAlignment="0" applyProtection="0"/>
    <xf numFmtId="175" fontId="2" fillId="0" borderId="0" applyFont="0" applyFill="0" applyBorder="0" applyAlignment="0" applyProtection="0"/>
    <xf numFmtId="0" fontId="2" fillId="0" borderId="0" applyFont="0" applyFill="0" applyBorder="0" applyAlignment="0" applyProtection="0"/>
    <xf numFmtId="176" fontId="2" fillId="0" borderId="0" applyFont="0" applyFill="0" applyBorder="0" applyAlignment="0" applyProtection="0"/>
    <xf numFmtId="177" fontId="2" fillId="0" borderId="0" applyFont="0" applyFill="0" applyBorder="0" applyAlignment="0" applyProtection="0"/>
    <xf numFmtId="178" fontId="8" fillId="0" borderId="0" applyFont="0" applyFill="0" applyBorder="0" applyAlignment="0" applyProtection="0"/>
    <xf numFmtId="2" fontId="2" fillId="0" borderId="0" applyFont="0" applyFill="0" applyBorder="0" applyAlignment="0" applyProtection="0"/>
    <xf numFmtId="38" fontId="36" fillId="3" borderId="0" applyNumberFormat="0" applyBorder="0" applyAlignment="0" applyProtection="0"/>
    <xf numFmtId="0" fontId="37" fillId="0" borderId="0">
      <alignment horizontal="left"/>
    </xf>
    <xf numFmtId="0" fontId="38" fillId="0" borderId="16" applyNumberFormat="0" applyAlignment="0" applyProtection="0">
      <alignment horizontal="left" vertical="center"/>
    </xf>
    <xf numFmtId="0" fontId="38" fillId="0" borderId="15">
      <alignment horizontal="left" vertical="center"/>
    </xf>
    <xf numFmtId="179" fontId="39" fillId="0" borderId="0">
      <protection locked="0"/>
    </xf>
    <xf numFmtId="179" fontId="39" fillId="0" borderId="0">
      <protection locked="0"/>
    </xf>
    <xf numFmtId="10" fontId="36" fillId="3" borderId="1" applyNumberFormat="0" applyBorder="0" applyAlignment="0" applyProtection="0"/>
    <xf numFmtId="0" fontId="1" fillId="0" borderId="0"/>
    <xf numFmtId="0" fontId="1" fillId="0" borderId="0"/>
    <xf numFmtId="0" fontId="40" fillId="0" borderId="0"/>
    <xf numFmtId="38" fontId="23" fillId="0" borderId="0" applyFont="0" applyFill="0" applyBorder="0" applyAlignment="0" applyProtection="0"/>
    <xf numFmtId="4" fontId="41" fillId="0" borderId="0" applyFont="0" applyFill="0" applyBorder="0" applyAlignment="0" applyProtection="0"/>
    <xf numFmtId="38" fontId="23" fillId="0" borderId="0" applyFont="0" applyFill="0" applyBorder="0" applyAlignment="0" applyProtection="0"/>
    <xf numFmtId="40" fontId="23" fillId="0" borderId="0" applyFont="0" applyFill="0" applyBorder="0" applyAlignment="0" applyProtection="0"/>
    <xf numFmtId="0" fontId="42" fillId="0" borderId="17"/>
    <xf numFmtId="180" fontId="8" fillId="0" borderId="18"/>
    <xf numFmtId="181" fontId="23" fillId="0" borderId="0" applyFont="0" applyFill="0" applyBorder="0" applyAlignment="0" applyProtection="0"/>
    <xf numFmtId="182" fontId="43" fillId="0" borderId="0" applyFont="0" applyFill="0" applyBorder="0" applyAlignment="0" applyProtection="0"/>
    <xf numFmtId="0" fontId="40" fillId="0" borderId="0" applyNumberFormat="0" applyFont="0" applyFill="0" applyAlignment="0"/>
    <xf numFmtId="183" fontId="8" fillId="0" borderId="0"/>
    <xf numFmtId="0" fontId="44" fillId="0" borderId="0"/>
    <xf numFmtId="0" fontId="45" fillId="0" borderId="0"/>
    <xf numFmtId="0" fontId="45" fillId="0" borderId="0"/>
    <xf numFmtId="0" fontId="1" fillId="0" borderId="0"/>
    <xf numFmtId="0" fontId="1" fillId="0" borderId="0"/>
    <xf numFmtId="0" fontId="1" fillId="0" borderId="0"/>
    <xf numFmtId="0" fontId="46" fillId="0" borderId="0"/>
    <xf numFmtId="0" fontId="46" fillId="0" borderId="0" applyProtection="0"/>
    <xf numFmtId="0" fontId="46" fillId="0" borderId="0" applyProtection="0"/>
    <xf numFmtId="0" fontId="46" fillId="0" borderId="0" applyProtection="0"/>
    <xf numFmtId="0" fontId="46" fillId="0" borderId="0" applyProtection="0"/>
    <xf numFmtId="0" fontId="46" fillId="0" borderId="0" applyProtection="0"/>
    <xf numFmtId="0" fontId="47" fillId="0" borderId="0"/>
    <xf numFmtId="0" fontId="13" fillId="0" borderId="0"/>
    <xf numFmtId="0" fontId="13" fillId="0" borderId="0"/>
    <xf numFmtId="0" fontId="46"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41" fillId="3" borderId="0"/>
    <xf numFmtId="170" fontId="48" fillId="0" borderId="0" applyFont="0" applyFill="0" applyBorder="0" applyAlignment="0" applyProtection="0"/>
    <xf numFmtId="169" fontId="48" fillId="0" borderId="0" applyFont="0" applyFill="0" applyBorder="0" applyAlignment="0" applyProtection="0"/>
    <xf numFmtId="0" fontId="49" fillId="0" borderId="0" applyNumberFormat="0" applyFill="0" applyBorder="0" applyAlignment="0" applyProtection="0"/>
    <xf numFmtId="0" fontId="8" fillId="0" borderId="0" applyNumberFormat="0" applyFill="0" applyBorder="0" applyAlignment="0" applyProtection="0"/>
    <xf numFmtId="0" fontId="2" fillId="0" borderId="0" applyFont="0" applyFill="0" applyBorder="0" applyAlignment="0" applyProtection="0"/>
    <xf numFmtId="0" fontId="50" fillId="0" borderId="0"/>
    <xf numFmtId="10" fontId="2" fillId="0" borderId="0" applyFont="0" applyFill="0" applyBorder="0" applyAlignment="0" applyProtection="0"/>
    <xf numFmtId="0" fontId="8" fillId="0" borderId="0" applyNumberFormat="0" applyFill="0" applyBorder="0" applyAlignment="0" applyProtection="0"/>
    <xf numFmtId="0" fontId="8" fillId="0" borderId="5">
      <alignment horizontal="center"/>
    </xf>
    <xf numFmtId="0" fontId="29" fillId="0" borderId="0" applyNumberFormat="0" applyFill="0" applyBorder="0" applyAlignment="0" applyProtection="0"/>
    <xf numFmtId="0" fontId="42" fillId="0" borderId="0"/>
    <xf numFmtId="184" fontId="49" fillId="0" borderId="10">
      <alignment horizontal="right" vertical="center"/>
    </xf>
    <xf numFmtId="185" fontId="49" fillId="0" borderId="10">
      <alignment horizontal="center"/>
    </xf>
    <xf numFmtId="0" fontId="49" fillId="0" borderId="0" applyNumberFormat="0" applyFill="0" applyBorder="0" applyAlignment="0" applyProtection="0"/>
    <xf numFmtId="0" fontId="2" fillId="0" borderId="0" applyNumberFormat="0" applyFill="0" applyBorder="0" applyAlignment="0" applyProtection="0"/>
    <xf numFmtId="186" fontId="51" fillId="0" borderId="0" applyFont="0" applyFill="0" applyBorder="0" applyAlignment="0" applyProtection="0"/>
    <xf numFmtId="187" fontId="43" fillId="0" borderId="0" applyFont="0" applyFill="0" applyBorder="0" applyAlignment="0" applyProtection="0"/>
    <xf numFmtId="188" fontId="49" fillId="0" borderId="0"/>
    <xf numFmtId="189" fontId="49" fillId="0" borderId="1"/>
    <xf numFmtId="190" fontId="2" fillId="0" borderId="0" applyFont="0" applyFill="0" applyBorder="0" applyAlignment="0" applyProtection="0"/>
    <xf numFmtId="191" fontId="2" fillId="0" borderId="0" applyFont="0" applyFill="0" applyBorder="0" applyAlignment="0" applyProtection="0"/>
    <xf numFmtId="0" fontId="52" fillId="0" borderId="0" applyNumberFormat="0" applyFill="0" applyBorder="0" applyAlignment="0" applyProtection="0"/>
    <xf numFmtId="0" fontId="53" fillId="0" borderId="0" applyFont="0" applyFill="0" applyBorder="0" applyAlignment="0" applyProtection="0"/>
    <xf numFmtId="0" fontId="53" fillId="0" borderId="0" applyFont="0" applyFill="0" applyBorder="0" applyAlignment="0" applyProtection="0"/>
    <xf numFmtId="0" fontId="44" fillId="0" borderId="0">
      <alignment vertical="center"/>
    </xf>
    <xf numFmtId="40" fontId="54" fillId="0" borderId="0" applyFont="0" applyFill="0" applyBorder="0" applyAlignment="0" applyProtection="0"/>
    <xf numFmtId="38"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9" fontId="55" fillId="0" borderId="0" applyFont="0" applyFill="0" applyBorder="0" applyAlignment="0" applyProtection="0"/>
    <xf numFmtId="0" fontId="56" fillId="0" borderId="0"/>
    <xf numFmtId="0" fontId="57" fillId="0" borderId="19"/>
    <xf numFmtId="0" fontId="58" fillId="0" borderId="0" applyFont="0" applyFill="0" applyBorder="0" applyAlignment="0" applyProtection="0"/>
    <xf numFmtId="0" fontId="58" fillId="0" borderId="0" applyFont="0" applyFill="0" applyBorder="0" applyAlignment="0" applyProtection="0"/>
    <xf numFmtId="192" fontId="58" fillId="0" borderId="0" applyFont="0" applyFill="0" applyBorder="0" applyAlignment="0" applyProtection="0"/>
    <xf numFmtId="193" fontId="58" fillId="0" borderId="0" applyFont="0" applyFill="0" applyBorder="0" applyAlignment="0" applyProtection="0"/>
    <xf numFmtId="0" fontId="59" fillId="0" borderId="0"/>
    <xf numFmtId="0" fontId="40" fillId="0" borderId="0"/>
    <xf numFmtId="169" fontId="46" fillId="0" borderId="0" applyFont="0" applyFill="0" applyBorder="0" applyAlignment="0" applyProtection="0"/>
    <xf numFmtId="170" fontId="46" fillId="0" borderId="0" applyFont="0" applyFill="0" applyBorder="0" applyAlignment="0" applyProtection="0"/>
    <xf numFmtId="41" fontId="2" fillId="0" borderId="0" applyFont="0" applyFill="0" applyBorder="0" applyAlignment="0" applyProtection="0"/>
    <xf numFmtId="0" fontId="60" fillId="0" borderId="0"/>
    <xf numFmtId="194" fontId="46" fillId="0" borderId="0" applyFont="0" applyFill="0" applyBorder="0" applyAlignment="0" applyProtection="0"/>
    <xf numFmtId="195" fontId="19" fillId="0" borderId="0" applyFont="0" applyFill="0" applyBorder="0" applyAlignment="0" applyProtection="0"/>
    <xf numFmtId="196" fontId="46" fillId="0" borderId="0" applyFont="0" applyFill="0" applyBorder="0" applyAlignment="0" applyProtection="0"/>
    <xf numFmtId="170" fontId="23" fillId="0" borderId="0" applyNumberFormat="0" applyFont="0" applyFill="0" applyBorder="0" applyAlignment="0" applyProtection="0"/>
    <xf numFmtId="0" fontId="13" fillId="0" borderId="0"/>
    <xf numFmtId="165" fontId="13" fillId="0" borderId="0" applyFont="0" applyFill="0" applyBorder="0" applyAlignment="0" applyProtection="0"/>
    <xf numFmtId="0" fontId="2" fillId="0" borderId="0"/>
    <xf numFmtId="0" fontId="13" fillId="0" borderId="0"/>
    <xf numFmtId="0" fontId="13" fillId="0" borderId="0"/>
    <xf numFmtId="165" fontId="8" fillId="0" borderId="0" applyFont="0" applyFill="0" applyBorder="0" applyAlignment="0" applyProtection="0"/>
    <xf numFmtId="165" fontId="2" fillId="0" borderId="0" applyFont="0" applyFill="0" applyBorder="0" applyAlignment="0" applyProtection="0"/>
  </cellStyleXfs>
  <cellXfs count="233">
    <xf numFmtId="0" fontId="0" fillId="0" borderId="0" xfId="0"/>
    <xf numFmtId="1" fontId="5" fillId="0" borderId="0" xfId="12" applyNumberFormat="1" applyFont="1" applyFill="1" applyAlignment="1">
      <alignment vertical="center"/>
    </xf>
    <xf numFmtId="1" fontId="5" fillId="0" borderId="0" xfId="12" applyNumberFormat="1" applyFont="1" applyFill="1" applyAlignment="1">
      <alignment horizontal="right" vertical="center"/>
    </xf>
    <xf numFmtId="1" fontId="5" fillId="0" borderId="0" xfId="12" applyNumberFormat="1" applyFont="1" applyFill="1" applyAlignment="1">
      <alignment vertical="center" wrapText="1"/>
    </xf>
    <xf numFmtId="1" fontId="5" fillId="0" borderId="0" xfId="12" applyNumberFormat="1" applyFont="1" applyFill="1" applyAlignment="1">
      <alignment horizontal="center" vertical="center" wrapText="1"/>
    </xf>
    <xf numFmtId="49" fontId="5" fillId="0" borderId="0" xfId="12" applyNumberFormat="1" applyFont="1" applyFill="1" applyAlignment="1">
      <alignment horizontal="center" vertical="center"/>
    </xf>
    <xf numFmtId="49" fontId="5" fillId="0" borderId="0" xfId="12" applyNumberFormat="1" applyFont="1" applyFill="1" applyAlignment="1">
      <alignment vertical="center"/>
    </xf>
    <xf numFmtId="0" fontId="7" fillId="0" borderId="0" xfId="0" applyFont="1" applyAlignment="1">
      <alignment vertical="center" wrapText="1"/>
    </xf>
    <xf numFmtId="0" fontId="6" fillId="0" borderId="0" xfId="0" applyFont="1" applyAlignment="1">
      <alignment vertical="center" wrapText="1"/>
    </xf>
    <xf numFmtId="0" fontId="6" fillId="0" borderId="1" xfId="0" applyFont="1" applyBorder="1" applyAlignment="1">
      <alignment horizontal="center" vertical="center" wrapText="1"/>
    </xf>
    <xf numFmtId="0" fontId="6" fillId="0" borderId="0" xfId="0" applyFont="1" applyAlignment="1">
      <alignment horizontal="center" vertical="center" wrapText="1"/>
    </xf>
    <xf numFmtId="0" fontId="7" fillId="0" borderId="1" xfId="0" applyFont="1" applyBorder="1" applyAlignment="1">
      <alignment horizontal="center" vertical="center" wrapText="1"/>
    </xf>
    <xf numFmtId="0" fontId="6" fillId="0" borderId="1" xfId="0" applyFont="1" applyBorder="1" applyAlignment="1">
      <alignment vertical="center" wrapText="1"/>
    </xf>
    <xf numFmtId="0" fontId="7" fillId="0" borderId="1" xfId="0" applyFont="1" applyBorder="1" applyAlignment="1">
      <alignment vertical="center" wrapText="1"/>
    </xf>
    <xf numFmtId="49" fontId="7" fillId="0" borderId="1" xfId="0" applyNumberFormat="1" applyFont="1" applyBorder="1" applyAlignment="1">
      <alignment vertical="center" wrapText="1"/>
    </xf>
    <xf numFmtId="49" fontId="6" fillId="0" borderId="1" xfId="0" applyNumberFormat="1" applyFont="1" applyBorder="1" applyAlignment="1">
      <alignment vertical="center" wrapText="1"/>
    </xf>
    <xf numFmtId="49" fontId="6" fillId="0" borderId="1" xfId="0" quotePrefix="1" applyNumberFormat="1" applyFont="1" applyBorder="1" applyAlignment="1">
      <alignment vertical="center" wrapText="1"/>
    </xf>
    <xf numFmtId="0" fontId="7" fillId="0" borderId="1" xfId="0" applyFont="1" applyBorder="1" applyAlignment="1">
      <alignment horizontal="left" vertical="center" wrapText="1"/>
    </xf>
    <xf numFmtId="0" fontId="11" fillId="0" borderId="1" xfId="0" applyFont="1" applyBorder="1" applyAlignment="1">
      <alignment horizontal="left" vertical="center" wrapText="1"/>
    </xf>
    <xf numFmtId="49" fontId="11" fillId="0" borderId="1" xfId="0" applyNumberFormat="1" applyFont="1" applyBorder="1" applyAlignment="1">
      <alignment vertical="center" wrapText="1"/>
    </xf>
    <xf numFmtId="0" fontId="14" fillId="0" borderId="0" xfId="0" applyFont="1" applyAlignment="1">
      <alignment vertical="center" wrapText="1" readingOrder="1"/>
    </xf>
    <xf numFmtId="0" fontId="12" fillId="0" borderId="0" xfId="0" applyFont="1" applyAlignment="1">
      <alignment vertical="center" wrapText="1"/>
    </xf>
    <xf numFmtId="0" fontId="12" fillId="0" borderId="0" xfId="0" applyFont="1" applyBorder="1" applyAlignment="1">
      <alignment vertical="center" wrapText="1"/>
    </xf>
    <xf numFmtId="0" fontId="12" fillId="0" borderId="1"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0" xfId="0" applyFont="1" applyAlignment="1">
      <alignment horizontal="center" vertical="center" wrapText="1"/>
    </xf>
    <xf numFmtId="0" fontId="12" fillId="0" borderId="1" xfId="0" applyFont="1" applyBorder="1" applyAlignment="1">
      <alignment vertical="center" wrapText="1"/>
    </xf>
    <xf numFmtId="49" fontId="11" fillId="0" borderId="1" xfId="0" quotePrefix="1" applyNumberFormat="1" applyFont="1" applyBorder="1" applyAlignment="1">
      <alignment vertical="center" wrapText="1"/>
    </xf>
    <xf numFmtId="49" fontId="10" fillId="0" borderId="1" xfId="0" applyNumberFormat="1" applyFont="1" applyBorder="1" applyAlignment="1">
      <alignment vertical="center" wrapText="1"/>
    </xf>
    <xf numFmtId="0" fontId="10" fillId="0" borderId="1" xfId="0" applyFont="1" applyBorder="1" applyAlignment="1">
      <alignment vertical="center" wrapText="1"/>
    </xf>
    <xf numFmtId="0" fontId="10" fillId="0" borderId="0" xfId="0" applyFont="1" applyAlignment="1">
      <alignment vertical="center" wrapText="1"/>
    </xf>
    <xf numFmtId="0" fontId="12" fillId="0" borderId="1" xfId="0" quotePrefix="1" applyFont="1" applyBorder="1" applyAlignment="1">
      <alignment horizontal="center" vertical="center" wrapText="1"/>
    </xf>
    <xf numFmtId="0" fontId="15" fillId="0" borderId="0" xfId="0" applyFont="1" applyAlignment="1">
      <alignment vertical="center" wrapText="1" readingOrder="1"/>
    </xf>
    <xf numFmtId="0" fontId="6" fillId="0" borderId="0" xfId="0" applyFont="1" applyBorder="1" applyAlignment="1">
      <alignment vertical="center" wrapText="1"/>
    </xf>
    <xf numFmtId="0" fontId="6" fillId="0" borderId="0" xfId="0" applyFont="1" applyBorder="1" applyAlignment="1">
      <alignment horizontal="center" vertical="center" wrapText="1"/>
    </xf>
    <xf numFmtId="0" fontId="6" fillId="0" borderId="1" xfId="0" quotePrefix="1" applyFont="1" applyBorder="1" applyAlignment="1">
      <alignment horizontal="center" vertical="center" wrapText="1"/>
    </xf>
    <xf numFmtId="0" fontId="15" fillId="0" borderId="0" xfId="0" applyFont="1"/>
    <xf numFmtId="0" fontId="0" fillId="0" borderId="0" xfId="0" applyFont="1"/>
    <xf numFmtId="3" fontId="50" fillId="0" borderId="1" xfId="12" quotePrefix="1" applyNumberFormat="1" applyFont="1" applyFill="1" applyBorder="1" applyAlignment="1">
      <alignment horizontal="center" vertical="center" wrapText="1"/>
    </xf>
    <xf numFmtId="197" fontId="50" fillId="0" borderId="20" xfId="161" applyNumberFormat="1" applyFont="1" applyFill="1" applyBorder="1" applyAlignment="1">
      <alignment horizontal="right" vertical="center"/>
    </xf>
    <xf numFmtId="1" fontId="50" fillId="0" borderId="20" xfId="12" applyNumberFormat="1" applyFont="1" applyFill="1" applyBorder="1" applyAlignment="1">
      <alignment horizontal="right" vertical="center"/>
    </xf>
    <xf numFmtId="1" fontId="50" fillId="0" borderId="21" xfId="12" applyNumberFormat="1" applyFont="1" applyFill="1" applyBorder="1" applyAlignment="1">
      <alignment horizontal="right" vertical="center"/>
    </xf>
    <xf numFmtId="49" fontId="50" fillId="0" borderId="20" xfId="12" applyNumberFormat="1" applyFont="1" applyFill="1" applyBorder="1" applyAlignment="1">
      <alignment horizontal="center" vertical="center"/>
    </xf>
    <xf numFmtId="1" fontId="50" fillId="0" borderId="20" xfId="12" applyNumberFormat="1" applyFont="1" applyFill="1" applyBorder="1" applyAlignment="1">
      <alignment vertical="center" wrapText="1"/>
    </xf>
    <xf numFmtId="1" fontId="50" fillId="0" borderId="21" xfId="12" applyNumberFormat="1" applyFont="1" applyFill="1" applyBorder="1" applyAlignment="1">
      <alignment vertical="center" wrapText="1"/>
    </xf>
    <xf numFmtId="1" fontId="65" fillId="0" borderId="20" xfId="12" applyNumberFormat="1" applyFont="1" applyFill="1" applyBorder="1" applyAlignment="1">
      <alignment horizontal="center" vertical="center" wrapText="1"/>
    </xf>
    <xf numFmtId="0" fontId="65" fillId="0" borderId="20" xfId="0" applyFont="1" applyFill="1" applyBorder="1" applyAlignment="1">
      <alignment horizontal="center" vertical="center" wrapText="1"/>
    </xf>
    <xf numFmtId="1" fontId="65" fillId="0" borderId="21" xfId="12" applyNumberFormat="1" applyFont="1" applyFill="1" applyBorder="1" applyAlignment="1">
      <alignment horizontal="center" vertical="center" wrapText="1"/>
    </xf>
    <xf numFmtId="1" fontId="63" fillId="0" borderId="0" xfId="12" applyNumberFormat="1" applyFont="1" applyFill="1" applyAlignment="1">
      <alignment vertical="center"/>
    </xf>
    <xf numFmtId="1" fontId="44" fillId="0" borderId="0" xfId="12" applyNumberFormat="1" applyFont="1" applyFill="1" applyAlignment="1">
      <alignment vertical="center"/>
    </xf>
    <xf numFmtId="1" fontId="67" fillId="0" borderId="0" xfId="12" applyNumberFormat="1" applyFont="1" applyFill="1" applyAlignment="1">
      <alignment vertical="center"/>
    </xf>
    <xf numFmtId="3" fontId="50" fillId="0" borderId="0" xfId="12" applyNumberFormat="1" applyFont="1" applyBorder="1" applyAlignment="1">
      <alignment horizontal="center" vertical="center" wrapText="1"/>
    </xf>
    <xf numFmtId="3" fontId="69" fillId="0" borderId="1" xfId="12" applyNumberFormat="1" applyFont="1" applyFill="1" applyBorder="1" applyAlignment="1">
      <alignment horizontal="center" vertical="center" wrapText="1"/>
    </xf>
    <xf numFmtId="3" fontId="69" fillId="0" borderId="1" xfId="12" applyNumberFormat="1" applyFont="1" applyBorder="1" applyAlignment="1">
      <alignment horizontal="center" vertical="center" wrapText="1"/>
    </xf>
    <xf numFmtId="0" fontId="50" fillId="0" borderId="1" xfId="12" applyNumberFormat="1" applyFont="1" applyFill="1" applyBorder="1" applyAlignment="1">
      <alignment horizontal="center" vertical="center" wrapText="1"/>
    </xf>
    <xf numFmtId="3" fontId="50" fillId="0" borderId="0" xfId="12" applyNumberFormat="1" applyFont="1" applyFill="1" applyBorder="1" applyAlignment="1">
      <alignment vertical="center" wrapText="1"/>
    </xf>
    <xf numFmtId="49" fontId="50" fillId="0" borderId="18" xfId="12" quotePrefix="1" applyNumberFormat="1" applyFont="1" applyFill="1" applyBorder="1" applyAlignment="1">
      <alignment horizontal="center" vertical="center" wrapText="1"/>
    </xf>
    <xf numFmtId="3" fontId="64" fillId="0" borderId="18" xfId="12" applyNumberFormat="1" applyFont="1" applyFill="1" applyBorder="1" applyAlignment="1">
      <alignment horizontal="center" vertical="center" wrapText="1"/>
    </xf>
    <xf numFmtId="3" fontId="50" fillId="0" borderId="18" xfId="12" quotePrefix="1" applyNumberFormat="1" applyFont="1" applyFill="1" applyBorder="1" applyAlignment="1">
      <alignment horizontal="center" vertical="center" wrapText="1"/>
    </xf>
    <xf numFmtId="1" fontId="64" fillId="0" borderId="0" xfId="12" applyNumberFormat="1" applyFont="1" applyFill="1" applyAlignment="1">
      <alignment vertical="center"/>
    </xf>
    <xf numFmtId="1" fontId="50" fillId="0" borderId="0" xfId="12" applyNumberFormat="1" applyFont="1" applyFill="1" applyAlignment="1">
      <alignment vertical="center"/>
    </xf>
    <xf numFmtId="1" fontId="69" fillId="0" borderId="0" xfId="12" applyNumberFormat="1" applyFont="1" applyFill="1" applyAlignment="1">
      <alignment vertical="center"/>
    </xf>
    <xf numFmtId="197" fontId="64" fillId="5" borderId="20" xfId="161" applyNumberFormat="1" applyFont="1" applyFill="1" applyBorder="1" applyAlignment="1">
      <alignment horizontal="right" vertical="center"/>
    </xf>
    <xf numFmtId="1" fontId="69" fillId="0" borderId="20" xfId="12" applyNumberFormat="1" applyFont="1" applyFill="1" applyBorder="1" applyAlignment="1">
      <alignment horizontal="right" vertical="center"/>
    </xf>
    <xf numFmtId="1" fontId="50" fillId="0" borderId="20" xfId="12" quotePrefix="1" applyNumberFormat="1" applyFont="1" applyFill="1" applyBorder="1" applyAlignment="1">
      <alignment vertical="center" wrapText="1"/>
    </xf>
    <xf numFmtId="49" fontId="50" fillId="0" borderId="21" xfId="12" applyNumberFormat="1" applyFont="1" applyFill="1" applyBorder="1" applyAlignment="1">
      <alignment horizontal="center" vertical="center"/>
    </xf>
    <xf numFmtId="1" fontId="50" fillId="5" borderId="20" xfId="12" applyNumberFormat="1" applyFont="1" applyFill="1" applyBorder="1" applyAlignment="1">
      <alignment horizontal="right" vertical="center"/>
    </xf>
    <xf numFmtId="49" fontId="64" fillId="6" borderId="20" xfId="12" applyNumberFormat="1" applyFont="1" applyFill="1" applyBorder="1" applyAlignment="1">
      <alignment horizontal="center" vertical="center" wrapText="1"/>
    </xf>
    <xf numFmtId="1" fontId="64" fillId="6" borderId="20" xfId="12" applyNumberFormat="1" applyFont="1" applyFill="1" applyBorder="1" applyAlignment="1">
      <alignment horizontal="left" vertical="center" wrapText="1"/>
    </xf>
    <xf numFmtId="3" fontId="50" fillId="6" borderId="20" xfId="12" quotePrefix="1" applyNumberFormat="1" applyFont="1" applyFill="1" applyBorder="1" applyAlignment="1">
      <alignment horizontal="center" vertical="center" wrapText="1"/>
    </xf>
    <xf numFmtId="1" fontId="64" fillId="8" borderId="20" xfId="12" applyNumberFormat="1" applyFont="1" applyFill="1" applyBorder="1" applyAlignment="1">
      <alignment horizontal="center" vertical="center"/>
    </xf>
    <xf numFmtId="1" fontId="64" fillId="8" borderId="20" xfId="12" applyNumberFormat="1" applyFont="1" applyFill="1" applyBorder="1" applyAlignment="1">
      <alignment horizontal="left" vertical="center" wrapText="1"/>
    </xf>
    <xf numFmtId="3" fontId="50" fillId="8" borderId="20" xfId="12" quotePrefix="1" applyNumberFormat="1" applyFont="1" applyFill="1" applyBorder="1" applyAlignment="1">
      <alignment horizontal="center" vertical="center" wrapText="1"/>
    </xf>
    <xf numFmtId="49" fontId="64" fillId="5" borderId="20" xfId="12" applyNumberFormat="1" applyFont="1" applyFill="1" applyBorder="1" applyAlignment="1">
      <alignment horizontal="center" vertical="center"/>
    </xf>
    <xf numFmtId="1" fontId="64" fillId="5" borderId="20" xfId="12" applyNumberFormat="1" applyFont="1" applyFill="1" applyBorder="1" applyAlignment="1">
      <alignment vertical="center" wrapText="1"/>
    </xf>
    <xf numFmtId="1" fontId="64" fillId="5" borderId="20" xfId="12" applyNumberFormat="1" applyFont="1" applyFill="1" applyBorder="1" applyAlignment="1">
      <alignment horizontal="right" vertical="center"/>
    </xf>
    <xf numFmtId="49" fontId="69" fillId="0" borderId="20" xfId="12" applyNumberFormat="1" applyFont="1" applyFill="1" applyBorder="1" applyAlignment="1">
      <alignment horizontal="center" vertical="center"/>
    </xf>
    <xf numFmtId="1" fontId="69" fillId="0" borderId="20" xfId="12" applyNumberFormat="1" applyFont="1" applyFill="1" applyBorder="1" applyAlignment="1">
      <alignment vertical="center" wrapText="1"/>
    </xf>
    <xf numFmtId="197" fontId="50" fillId="0" borderId="21" xfId="161" applyNumberFormat="1" applyFont="1" applyFill="1" applyBorder="1" applyAlignment="1">
      <alignment horizontal="right" vertical="center"/>
    </xf>
    <xf numFmtId="49" fontId="50" fillId="0" borderId="0" xfId="12" applyNumberFormat="1" applyFont="1" applyFill="1" applyBorder="1" applyAlignment="1">
      <alignment horizontal="center" vertical="center"/>
    </xf>
    <xf numFmtId="1" fontId="50" fillId="0" borderId="0" xfId="12" applyNumberFormat="1" applyFont="1" applyFill="1" applyBorder="1" applyAlignment="1">
      <alignment vertical="center" wrapText="1"/>
    </xf>
    <xf numFmtId="1" fontId="50" fillId="0" borderId="0" xfId="12" applyNumberFormat="1" applyFont="1" applyFill="1" applyBorder="1" applyAlignment="1">
      <alignment horizontal="center" vertical="center" wrapText="1"/>
    </xf>
    <xf numFmtId="1" fontId="50" fillId="0" borderId="0" xfId="12" applyNumberFormat="1" applyFont="1" applyFill="1" applyBorder="1" applyAlignment="1">
      <alignment horizontal="right" vertical="center"/>
    </xf>
    <xf numFmtId="1" fontId="50" fillId="0" borderId="0" xfId="12" applyNumberFormat="1" applyFont="1" applyFill="1" applyBorder="1" applyAlignment="1">
      <alignment vertical="center"/>
    </xf>
    <xf numFmtId="49" fontId="50" fillId="0" borderId="0" xfId="12" applyNumberFormat="1" applyFont="1" applyFill="1" applyAlignment="1">
      <alignment horizontal="center" vertical="center"/>
    </xf>
    <xf numFmtId="1" fontId="50" fillId="0" borderId="0" xfId="12" applyNumberFormat="1" applyFont="1" applyFill="1" applyAlignment="1">
      <alignment horizontal="left" vertical="center" wrapText="1"/>
    </xf>
    <xf numFmtId="1" fontId="50" fillId="0" borderId="0" xfId="12" applyNumberFormat="1" applyFont="1" applyFill="1" applyAlignment="1">
      <alignment horizontal="right" vertical="center"/>
    </xf>
    <xf numFmtId="1" fontId="50" fillId="0" borderId="0" xfId="12" applyNumberFormat="1" applyFont="1" applyFill="1" applyAlignment="1">
      <alignment horizontal="center" vertical="center"/>
    </xf>
    <xf numFmtId="49" fontId="50" fillId="0" borderId="0" xfId="12" applyNumberFormat="1" applyFont="1" applyFill="1" applyAlignment="1">
      <alignment vertical="center"/>
    </xf>
    <xf numFmtId="1" fontId="66" fillId="5" borderId="20" xfId="12" applyNumberFormat="1" applyFont="1" applyFill="1" applyBorder="1" applyAlignment="1">
      <alignment horizontal="center" vertical="center" wrapText="1"/>
    </xf>
    <xf numFmtId="1" fontId="72" fillId="0" borderId="20" xfId="12" applyNumberFormat="1" applyFont="1" applyFill="1" applyBorder="1" applyAlignment="1">
      <alignment horizontal="center" vertical="center" wrapText="1"/>
    </xf>
    <xf numFmtId="1" fontId="65" fillId="5" borderId="20" xfId="12" applyNumberFormat="1" applyFont="1" applyFill="1" applyBorder="1" applyAlignment="1">
      <alignment horizontal="center" vertical="center" wrapText="1"/>
    </xf>
    <xf numFmtId="197" fontId="64" fillId="0" borderId="18" xfId="161" quotePrefix="1" applyNumberFormat="1" applyFont="1" applyFill="1" applyBorder="1" applyAlignment="1">
      <alignment horizontal="center" vertical="center" wrapText="1"/>
    </xf>
    <xf numFmtId="197" fontId="50" fillId="0" borderId="18" xfId="161" quotePrefix="1" applyNumberFormat="1" applyFont="1" applyFill="1" applyBorder="1" applyAlignment="1">
      <alignment horizontal="center" vertical="center" wrapText="1"/>
    </xf>
    <xf numFmtId="197" fontId="64" fillId="6" borderId="20" xfId="161" quotePrefix="1" applyNumberFormat="1" applyFont="1" applyFill="1" applyBorder="1" applyAlignment="1">
      <alignment horizontal="center" vertical="center" wrapText="1"/>
    </xf>
    <xf numFmtId="197" fontId="50" fillId="6" borderId="20" xfId="161" quotePrefix="1" applyNumberFormat="1" applyFont="1" applyFill="1" applyBorder="1" applyAlignment="1">
      <alignment horizontal="center" vertical="center" wrapText="1"/>
    </xf>
    <xf numFmtId="197" fontId="64" fillId="8" borderId="20" xfId="161" quotePrefix="1" applyNumberFormat="1" applyFont="1" applyFill="1" applyBorder="1" applyAlignment="1">
      <alignment horizontal="center" vertical="center" wrapText="1"/>
    </xf>
    <xf numFmtId="197" fontId="50" fillId="8" borderId="20" xfId="161" quotePrefix="1" applyNumberFormat="1" applyFont="1" applyFill="1" applyBorder="1" applyAlignment="1">
      <alignment horizontal="center" vertical="center" wrapText="1"/>
    </xf>
    <xf numFmtId="0" fontId="69" fillId="0" borderId="20" xfId="0" applyFont="1" applyBorder="1" applyAlignment="1">
      <alignment vertical="center" wrapText="1"/>
    </xf>
    <xf numFmtId="0" fontId="72" fillId="0" borderId="20" xfId="0" applyFont="1" applyFill="1" applyBorder="1" applyAlignment="1">
      <alignment horizontal="center" vertical="center" wrapText="1"/>
    </xf>
    <xf numFmtId="197" fontId="69" fillId="0" borderId="20" xfId="161" applyNumberFormat="1" applyFont="1" applyFill="1" applyBorder="1" applyAlignment="1">
      <alignment horizontal="right" vertical="center"/>
    </xf>
    <xf numFmtId="0" fontId="73" fillId="0" borderId="0" xfId="0" applyFont="1"/>
    <xf numFmtId="0" fontId="66" fillId="0" borderId="1" xfId="12" applyFont="1" applyFill="1" applyBorder="1" applyAlignment="1">
      <alignment horizontal="center" vertical="center" wrapText="1"/>
    </xf>
    <xf numFmtId="3" fontId="66" fillId="0" borderId="1" xfId="12" quotePrefix="1" applyNumberFormat="1" applyFont="1" applyFill="1" applyBorder="1" applyAlignment="1">
      <alignment horizontal="center" vertical="center" wrapText="1"/>
    </xf>
    <xf numFmtId="0" fontId="75" fillId="0" borderId="0" xfId="0" applyFont="1"/>
    <xf numFmtId="0" fontId="66" fillId="0" borderId="31" xfId="12" applyFont="1" applyFill="1" applyBorder="1" applyAlignment="1">
      <alignment horizontal="center" vertical="center" wrapText="1"/>
    </xf>
    <xf numFmtId="0" fontId="76" fillId="0" borderId="0" xfId="0" applyFont="1"/>
    <xf numFmtId="3" fontId="66" fillId="7" borderId="1" xfId="12" quotePrefix="1" applyNumberFormat="1" applyFont="1" applyFill="1" applyBorder="1" applyAlignment="1">
      <alignment horizontal="center" vertical="center" wrapText="1"/>
    </xf>
    <xf numFmtId="197" fontId="66" fillId="7" borderId="1" xfId="161" quotePrefix="1" applyNumberFormat="1" applyFont="1" applyFill="1" applyBorder="1" applyAlignment="1">
      <alignment vertical="center" wrapText="1"/>
    </xf>
    <xf numFmtId="197" fontId="66" fillId="7" borderId="31" xfId="161" quotePrefix="1" applyNumberFormat="1" applyFont="1" applyFill="1" applyBorder="1" applyAlignment="1">
      <alignment vertical="center" wrapText="1"/>
    </xf>
    <xf numFmtId="197" fontId="65" fillId="0" borderId="20" xfId="161" quotePrefix="1" applyNumberFormat="1" applyFont="1" applyFill="1" applyBorder="1" applyAlignment="1">
      <alignment horizontal="center" vertical="center" wrapText="1"/>
    </xf>
    <xf numFmtId="3" fontId="72" fillId="0" borderId="20" xfId="12" quotePrefix="1" applyNumberFormat="1" applyFont="1" applyFill="1" applyBorder="1" applyAlignment="1">
      <alignment horizontal="center" vertical="center" wrapText="1"/>
    </xf>
    <xf numFmtId="197" fontId="72" fillId="0" borderId="20" xfId="161" quotePrefix="1" applyNumberFormat="1" applyFont="1" applyFill="1" applyBorder="1" applyAlignment="1">
      <alignment vertical="center" wrapText="1"/>
    </xf>
    <xf numFmtId="197" fontId="72" fillId="0" borderId="23" xfId="161" quotePrefix="1" applyNumberFormat="1" applyFont="1" applyFill="1" applyBorder="1" applyAlignment="1">
      <alignment vertical="center" wrapText="1"/>
    </xf>
    <xf numFmtId="3" fontId="65" fillId="0" borderId="20" xfId="12" quotePrefix="1" applyNumberFormat="1" applyFont="1" applyFill="1" applyBorder="1" applyAlignment="1">
      <alignment horizontal="center" vertical="center" wrapText="1"/>
    </xf>
    <xf numFmtId="3" fontId="66" fillId="9" borderId="20" xfId="12" quotePrefix="1" applyNumberFormat="1" applyFont="1" applyFill="1" applyBorder="1" applyAlignment="1">
      <alignment horizontal="center" vertical="center" wrapText="1"/>
    </xf>
    <xf numFmtId="197" fontId="66" fillId="9" borderId="20" xfId="161" quotePrefix="1" applyNumberFormat="1" applyFont="1" applyFill="1" applyBorder="1" applyAlignment="1">
      <alignment vertical="center" wrapText="1"/>
    </xf>
    <xf numFmtId="197" fontId="66" fillId="9" borderId="23" xfId="161" quotePrefix="1" applyNumberFormat="1" applyFont="1" applyFill="1" applyBorder="1" applyAlignment="1">
      <alignment vertical="center" wrapText="1"/>
    </xf>
    <xf numFmtId="3" fontId="66" fillId="10" borderId="20" xfId="12" quotePrefix="1" applyNumberFormat="1" applyFont="1" applyFill="1" applyBorder="1" applyAlignment="1">
      <alignment horizontal="center" vertical="center" wrapText="1"/>
    </xf>
    <xf numFmtId="197" fontId="66" fillId="10" borderId="20" xfId="161" quotePrefix="1" applyNumberFormat="1" applyFont="1" applyFill="1" applyBorder="1" applyAlignment="1">
      <alignment vertical="center" wrapText="1"/>
    </xf>
    <xf numFmtId="197" fontId="66" fillId="10" borderId="23" xfId="161" quotePrefix="1" applyNumberFormat="1" applyFont="1" applyFill="1" applyBorder="1" applyAlignment="1">
      <alignment vertical="center" wrapText="1"/>
    </xf>
    <xf numFmtId="0" fontId="77" fillId="0" borderId="0" xfId="0" applyFont="1"/>
    <xf numFmtId="1" fontId="61" fillId="0" borderId="0" xfId="12" applyNumberFormat="1" applyFont="1" applyFill="1" applyAlignment="1">
      <alignment vertical="center" wrapText="1"/>
    </xf>
    <xf numFmtId="1" fontId="74" fillId="0" borderId="0" xfId="0" applyNumberFormat="1" applyFont="1" applyBorder="1" applyAlignment="1">
      <alignment vertical="center"/>
    </xf>
    <xf numFmtId="1" fontId="61" fillId="0" borderId="0" xfId="12" applyNumberFormat="1" applyFont="1" applyFill="1" applyAlignment="1">
      <alignment vertical="center"/>
    </xf>
    <xf numFmtId="1" fontId="74" fillId="0" borderId="0" xfId="0" applyNumberFormat="1" applyFont="1" applyBorder="1" applyAlignment="1">
      <alignment horizontal="center" vertical="center"/>
    </xf>
    <xf numFmtId="0" fontId="64" fillId="0" borderId="30" xfId="12" applyFont="1" applyFill="1" applyBorder="1" applyAlignment="1">
      <alignment horizontal="center" vertical="center" wrapText="1"/>
    </xf>
    <xf numFmtId="3" fontId="64" fillId="0" borderId="1" xfId="12" quotePrefix="1" applyNumberFormat="1" applyFont="1" applyFill="1" applyBorder="1" applyAlignment="1">
      <alignment horizontal="center" vertical="center" wrapText="1"/>
    </xf>
    <xf numFmtId="49" fontId="64" fillId="7" borderId="30" xfId="12" quotePrefix="1" applyNumberFormat="1" applyFont="1" applyFill="1" applyBorder="1" applyAlignment="1">
      <alignment horizontal="center" vertical="center" wrapText="1"/>
    </xf>
    <xf numFmtId="3" fontId="64" fillId="7" borderId="1" xfId="12" applyNumberFormat="1" applyFont="1" applyFill="1" applyBorder="1" applyAlignment="1">
      <alignment horizontal="center" vertical="center" wrapText="1"/>
    </xf>
    <xf numFmtId="0" fontId="69" fillId="4" borderId="20" xfId="0" applyFont="1" applyFill="1" applyBorder="1" applyAlignment="1">
      <alignment horizontal="left" vertical="center" wrapText="1"/>
    </xf>
    <xf numFmtId="1" fontId="64" fillId="9" borderId="22" xfId="12" applyNumberFormat="1" applyFont="1" applyFill="1" applyBorder="1" applyAlignment="1">
      <alignment horizontal="center" vertical="center"/>
    </xf>
    <xf numFmtId="0" fontId="64" fillId="9" borderId="20" xfId="160" applyFont="1" applyFill="1" applyBorder="1" applyAlignment="1">
      <alignment vertical="center" wrapText="1"/>
    </xf>
    <xf numFmtId="49" fontId="50" fillId="0" borderId="20" xfId="0" applyNumberFormat="1" applyFont="1" applyFill="1" applyBorder="1" applyAlignment="1">
      <alignment horizontal="left" vertical="center" wrapText="1"/>
    </xf>
    <xf numFmtId="1" fontId="64" fillId="10" borderId="22" xfId="12" applyNumberFormat="1" applyFont="1" applyFill="1" applyBorder="1" applyAlignment="1">
      <alignment horizontal="center" vertical="center"/>
    </xf>
    <xf numFmtId="49" fontId="64" fillId="10" borderId="20" xfId="163" applyNumberFormat="1" applyFont="1" applyFill="1" applyBorder="1" applyAlignment="1">
      <alignment vertical="center" wrapText="1"/>
    </xf>
    <xf numFmtId="197" fontId="64" fillId="7" borderId="1" xfId="161" quotePrefix="1" applyNumberFormat="1" applyFont="1" applyFill="1" applyBorder="1" applyAlignment="1">
      <alignment vertical="center" wrapText="1"/>
    </xf>
    <xf numFmtId="197" fontId="69" fillId="0" borderId="20" xfId="161" quotePrefix="1" applyNumberFormat="1" applyFont="1" applyFill="1" applyBorder="1" applyAlignment="1">
      <alignment vertical="center" wrapText="1"/>
    </xf>
    <xf numFmtId="197" fontId="50" fillId="0" borderId="20" xfId="161" quotePrefix="1" applyNumberFormat="1" applyFont="1" applyFill="1" applyBorder="1" applyAlignment="1">
      <alignment vertical="center" wrapText="1"/>
    </xf>
    <xf numFmtId="197" fontId="64" fillId="9" borderId="20" xfId="161" quotePrefix="1" applyNumberFormat="1" applyFont="1" applyFill="1" applyBorder="1" applyAlignment="1">
      <alignment vertical="center" wrapText="1"/>
    </xf>
    <xf numFmtId="197" fontId="64" fillId="10" borderId="20" xfId="161" quotePrefix="1" applyNumberFormat="1" applyFont="1" applyFill="1" applyBorder="1" applyAlignment="1">
      <alignment vertical="center" wrapText="1"/>
    </xf>
    <xf numFmtId="49" fontId="69" fillId="0" borderId="22" xfId="12" quotePrefix="1" applyNumberFormat="1" applyFont="1" applyFill="1" applyBorder="1" applyAlignment="1">
      <alignment horizontal="center" vertical="center" wrapText="1"/>
    </xf>
    <xf numFmtId="49" fontId="50" fillId="0" borderId="22" xfId="12" quotePrefix="1" applyNumberFormat="1" applyFont="1" applyFill="1" applyBorder="1" applyAlignment="1">
      <alignment horizontal="center" vertical="center" wrapText="1"/>
    </xf>
    <xf numFmtId="0" fontId="77" fillId="0" borderId="0" xfId="0" applyFont="1" applyAlignment="1">
      <alignment vertical="center"/>
    </xf>
    <xf numFmtId="0" fontId="78" fillId="0" borderId="0" xfId="0" applyFont="1" applyAlignment="1">
      <alignment vertical="center"/>
    </xf>
    <xf numFmtId="197" fontId="78" fillId="7" borderId="1" xfId="0" applyNumberFormat="1" applyFont="1" applyFill="1" applyBorder="1" applyAlignment="1">
      <alignment vertical="center"/>
    </xf>
    <xf numFmtId="0" fontId="78" fillId="7" borderId="1" xfId="0" applyFont="1" applyFill="1" applyBorder="1" applyAlignment="1">
      <alignment horizontal="center" vertical="center"/>
    </xf>
    <xf numFmtId="1" fontId="74" fillId="0" borderId="0" xfId="0" applyNumberFormat="1" applyFont="1" applyBorder="1" applyAlignment="1">
      <alignment horizontal="center" vertical="center"/>
    </xf>
    <xf numFmtId="1" fontId="74" fillId="0" borderId="0" xfId="0" applyNumberFormat="1" applyFont="1" applyBorder="1" applyAlignment="1">
      <alignment horizontal="center" vertical="center" wrapText="1"/>
    </xf>
    <xf numFmtId="0" fontId="78" fillId="0" borderId="27" xfId="0" applyFont="1" applyBorder="1" applyAlignment="1">
      <alignment horizontal="center" vertical="center" wrapText="1"/>
    </xf>
    <xf numFmtId="0" fontId="78" fillId="0" borderId="28" xfId="0" applyFont="1" applyBorder="1" applyAlignment="1">
      <alignment horizontal="center" vertical="center" wrapText="1"/>
    </xf>
    <xf numFmtId="0" fontId="78" fillId="0" borderId="29" xfId="0" applyFont="1" applyBorder="1" applyAlignment="1">
      <alignment horizontal="center" vertical="center" wrapText="1"/>
    </xf>
    <xf numFmtId="0" fontId="78" fillId="7" borderId="30" xfId="0" applyFont="1" applyFill="1" applyBorder="1" applyAlignment="1">
      <alignment vertical="center"/>
    </xf>
    <xf numFmtId="0" fontId="78" fillId="7" borderId="31" xfId="0" applyFont="1" applyFill="1" applyBorder="1" applyAlignment="1">
      <alignment vertical="center"/>
    </xf>
    <xf numFmtId="0" fontId="78" fillId="0" borderId="22" xfId="0" applyFont="1" applyBorder="1" applyAlignment="1">
      <alignment horizontal="center" vertical="center"/>
    </xf>
    <xf numFmtId="0" fontId="78" fillId="0" borderId="20" xfId="0" applyFont="1" applyBorder="1" applyAlignment="1">
      <alignment horizontal="left" vertical="center" wrapText="1"/>
    </xf>
    <xf numFmtId="197" fontId="78" fillId="0" borderId="20" xfId="161" applyNumberFormat="1" applyFont="1" applyFill="1" applyBorder="1" applyAlignment="1">
      <alignment horizontal="center" vertical="center"/>
    </xf>
    <xf numFmtId="0" fontId="78" fillId="0" borderId="23" xfId="0" applyFont="1" applyBorder="1" applyAlignment="1">
      <alignment vertical="center"/>
    </xf>
    <xf numFmtId="0" fontId="77" fillId="0" borderId="24" xfId="0" applyFont="1" applyBorder="1" applyAlignment="1">
      <alignment horizontal="center" vertical="center"/>
    </xf>
    <xf numFmtId="0" fontId="77" fillId="0" borderId="25" xfId="0" applyFont="1" applyBorder="1" applyAlignment="1">
      <alignment horizontal="left" vertical="center" wrapText="1"/>
    </xf>
    <xf numFmtId="197" fontId="77" fillId="0" borderId="25" xfId="161" applyNumberFormat="1" applyFont="1" applyBorder="1" applyAlignment="1">
      <alignment horizontal="center" vertical="center"/>
    </xf>
    <xf numFmtId="0" fontId="77" fillId="0" borderId="26" xfId="0" applyFont="1" applyBorder="1" applyAlignment="1">
      <alignment vertical="center"/>
    </xf>
    <xf numFmtId="49" fontId="50" fillId="0" borderId="32" xfId="12" quotePrefix="1" applyNumberFormat="1" applyFont="1" applyFill="1" applyBorder="1" applyAlignment="1">
      <alignment horizontal="center" vertical="center" wrapText="1"/>
    </xf>
    <xf numFmtId="197" fontId="65" fillId="0" borderId="23" xfId="161" quotePrefix="1" applyNumberFormat="1" applyFont="1" applyFill="1" applyBorder="1" applyAlignment="1">
      <alignment horizontal="center" vertical="center" wrapText="1"/>
    </xf>
    <xf numFmtId="49" fontId="79" fillId="0" borderId="33" xfId="0" applyNumberFormat="1" applyFont="1" applyFill="1" applyBorder="1" applyAlignment="1">
      <alignment horizontal="left" vertical="center" wrapText="1"/>
    </xf>
    <xf numFmtId="3" fontId="65" fillId="0" borderId="33" xfId="12" quotePrefix="1" applyNumberFormat="1" applyFont="1" applyFill="1" applyBorder="1" applyAlignment="1">
      <alignment horizontal="center" vertical="center" wrapText="1"/>
    </xf>
    <xf numFmtId="197" fontId="50" fillId="0" borderId="33" xfId="161" quotePrefix="1" applyNumberFormat="1" applyFont="1" applyFill="1" applyBorder="1" applyAlignment="1">
      <alignment vertical="center" wrapText="1"/>
    </xf>
    <xf numFmtId="197" fontId="65" fillId="0" borderId="33" xfId="161" quotePrefix="1" applyNumberFormat="1" applyFont="1" applyFill="1" applyBorder="1" applyAlignment="1">
      <alignment horizontal="center" vertical="center" wrapText="1"/>
    </xf>
    <xf numFmtId="197" fontId="65" fillId="0" borderId="34" xfId="161" quotePrefix="1" applyNumberFormat="1" applyFont="1" applyFill="1" applyBorder="1" applyAlignment="1">
      <alignment horizontal="center" vertical="center" wrapText="1"/>
    </xf>
    <xf numFmtId="49" fontId="79" fillId="0" borderId="32" xfId="12" quotePrefix="1" applyNumberFormat="1" applyFont="1" applyFill="1" applyBorder="1" applyAlignment="1">
      <alignment horizontal="center" vertical="center" wrapText="1"/>
    </xf>
    <xf numFmtId="3" fontId="80" fillId="0" borderId="33" xfId="12" quotePrefix="1" applyNumberFormat="1" applyFont="1" applyFill="1" applyBorder="1" applyAlignment="1">
      <alignment horizontal="center" vertical="center" wrapText="1"/>
    </xf>
    <xf numFmtId="197" fontId="79" fillId="0" borderId="33" xfId="161" quotePrefix="1" applyNumberFormat="1" applyFont="1" applyFill="1" applyBorder="1" applyAlignment="1">
      <alignment vertical="center" wrapText="1"/>
    </xf>
    <xf numFmtId="197" fontId="79" fillId="0" borderId="20" xfId="161" quotePrefix="1" applyNumberFormat="1" applyFont="1" applyFill="1" applyBorder="1" applyAlignment="1">
      <alignment vertical="center" wrapText="1"/>
    </xf>
    <xf numFmtId="197" fontId="80" fillId="0" borderId="33" xfId="161" quotePrefix="1" applyNumberFormat="1" applyFont="1" applyFill="1" applyBorder="1" applyAlignment="1">
      <alignment horizontal="center" vertical="center" wrapText="1"/>
    </xf>
    <xf numFmtId="197" fontId="80" fillId="0" borderId="34" xfId="161" quotePrefix="1" applyNumberFormat="1" applyFont="1" applyFill="1" applyBorder="1" applyAlignment="1">
      <alignment horizontal="center" vertical="center" wrapText="1"/>
    </xf>
    <xf numFmtId="0" fontId="81" fillId="0" borderId="0" xfId="0" applyFont="1"/>
    <xf numFmtId="49" fontId="79" fillId="0" borderId="24" xfId="12" applyNumberFormat="1" applyFont="1" applyFill="1" applyBorder="1" applyAlignment="1">
      <alignment horizontal="center" vertical="center" wrapText="1"/>
    </xf>
    <xf numFmtId="49" fontId="79" fillId="0" borderId="25" xfId="0" applyNumberFormat="1" applyFont="1" applyFill="1" applyBorder="1" applyAlignment="1">
      <alignment horizontal="left" vertical="center" wrapText="1"/>
    </xf>
    <xf numFmtId="3" fontId="80" fillId="0" borderId="25" xfId="12" quotePrefix="1" applyNumberFormat="1" applyFont="1" applyFill="1" applyBorder="1" applyAlignment="1">
      <alignment horizontal="center" vertical="center" wrapText="1"/>
    </xf>
    <xf numFmtId="197" fontId="79" fillId="0" borderId="25" xfId="161" quotePrefix="1" applyNumberFormat="1" applyFont="1" applyFill="1" applyBorder="1" applyAlignment="1">
      <alignment vertical="center" wrapText="1"/>
    </xf>
    <xf numFmtId="197" fontId="80" fillId="0" borderId="25" xfId="161" quotePrefix="1" applyNumberFormat="1" applyFont="1" applyFill="1" applyBorder="1" applyAlignment="1">
      <alignment vertical="center" wrapText="1"/>
    </xf>
    <xf numFmtId="197" fontId="80" fillId="0" borderId="26" xfId="161" quotePrefix="1" applyNumberFormat="1" applyFont="1" applyFill="1" applyBorder="1" applyAlignment="1">
      <alignment vertical="center" wrapText="1"/>
    </xf>
    <xf numFmtId="0" fontId="82" fillId="0" borderId="0" xfId="0" applyFont="1"/>
    <xf numFmtId="0" fontId="12" fillId="0" borderId="0" xfId="0" applyFont="1" applyBorder="1" applyAlignment="1">
      <alignment horizontal="center" vertical="center" wrapText="1"/>
    </xf>
    <xf numFmtId="1" fontId="4" fillId="0" borderId="0" xfId="12" applyNumberFormat="1" applyFont="1" applyFill="1" applyAlignment="1">
      <alignment horizontal="center" vertical="center" wrapText="1"/>
    </xf>
    <xf numFmtId="0" fontId="10" fillId="0" borderId="0" xfId="0" applyFont="1" applyAlignment="1">
      <alignment horizontal="right" vertical="center" wrapText="1"/>
    </xf>
    <xf numFmtId="0" fontId="7" fillId="0" borderId="0" xfId="0" applyFont="1" applyAlignment="1">
      <alignment horizontal="center" vertical="center" wrapText="1"/>
    </xf>
    <xf numFmtId="0" fontId="11" fillId="0" borderId="0" xfId="0" applyFont="1" applyAlignment="1">
      <alignment horizontal="center" vertical="center" wrapText="1"/>
    </xf>
    <xf numFmtId="0" fontId="11" fillId="0" borderId="3" xfId="0" applyFont="1" applyBorder="1" applyAlignment="1">
      <alignment horizontal="right" vertical="center" wrapText="1"/>
    </xf>
    <xf numFmtId="0" fontId="12" fillId="0" borderId="1"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2" xfId="0" applyFont="1" applyBorder="1" applyAlignment="1">
      <alignment horizontal="center" vertical="center" wrapText="1"/>
    </xf>
    <xf numFmtId="1" fontId="3" fillId="0" borderId="0" xfId="12" applyNumberFormat="1" applyFont="1" applyFill="1" applyAlignment="1">
      <alignment horizontal="center" vertical="center" wrapText="1"/>
    </xf>
    <xf numFmtId="0" fontId="6" fillId="0" borderId="1" xfId="0" applyFont="1" applyBorder="1" applyAlignment="1">
      <alignment horizontal="center" vertical="center" wrapText="1"/>
    </xf>
    <xf numFmtId="0" fontId="6" fillId="0" borderId="0" xfId="0" applyFont="1" applyBorder="1" applyAlignment="1">
      <alignment horizontal="center" vertical="center" wrapText="1"/>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1" fontId="61" fillId="0" borderId="0" xfId="12" applyNumberFormat="1" applyFont="1" applyFill="1" applyAlignment="1">
      <alignment horizontal="center" vertical="center" wrapText="1"/>
    </xf>
    <xf numFmtId="1" fontId="74" fillId="0" borderId="0" xfId="0" applyNumberFormat="1" applyFont="1" applyBorder="1" applyAlignment="1">
      <alignment horizontal="center" vertical="center" wrapText="1"/>
    </xf>
    <xf numFmtId="1" fontId="74" fillId="0" borderId="0" xfId="0" applyNumberFormat="1" applyFont="1" applyBorder="1" applyAlignment="1">
      <alignment horizontal="center" vertical="center"/>
    </xf>
    <xf numFmtId="1" fontId="61" fillId="0" borderId="0" xfId="12" applyNumberFormat="1" applyFont="1" applyFill="1" applyAlignment="1">
      <alignment horizontal="right" vertical="center"/>
    </xf>
    <xf numFmtId="3" fontId="64" fillId="0" borderId="28" xfId="12" applyNumberFormat="1" applyFont="1" applyFill="1" applyBorder="1" applyAlignment="1">
      <alignment horizontal="center" vertical="center" wrapText="1"/>
    </xf>
    <xf numFmtId="3" fontId="64" fillId="0" borderId="1" xfId="12" applyNumberFormat="1" applyFont="1" applyFill="1" applyBorder="1" applyAlignment="1">
      <alignment horizontal="center" vertical="center" wrapText="1"/>
    </xf>
    <xf numFmtId="1" fontId="74" fillId="0" borderId="17" xfId="0" applyNumberFormat="1" applyFont="1" applyBorder="1" applyAlignment="1">
      <alignment horizontal="center" vertical="center"/>
    </xf>
    <xf numFmtId="3" fontId="64" fillId="0" borderId="29" xfId="12" applyNumberFormat="1" applyFont="1" applyFill="1" applyBorder="1" applyAlignment="1">
      <alignment horizontal="center" vertical="center" wrapText="1"/>
    </xf>
    <xf numFmtId="3" fontId="64" fillId="0" borderId="31" xfId="12" applyNumberFormat="1" applyFont="1" applyFill="1" applyBorder="1" applyAlignment="1">
      <alignment horizontal="center" vertical="center" wrapText="1"/>
    </xf>
    <xf numFmtId="49" fontId="64" fillId="0" borderId="27" xfId="12" applyNumberFormat="1" applyFont="1" applyFill="1" applyBorder="1" applyAlignment="1">
      <alignment horizontal="center" vertical="center" wrapText="1"/>
    </xf>
    <xf numFmtId="49" fontId="64" fillId="0" borderId="30" xfId="12" applyNumberFormat="1" applyFont="1" applyFill="1" applyBorder="1" applyAlignment="1">
      <alignment horizontal="center" vertical="center" wrapText="1"/>
    </xf>
    <xf numFmtId="1" fontId="50" fillId="0" borderId="0" xfId="12" applyNumberFormat="1" applyFont="1" applyFill="1" applyAlignment="1">
      <alignment horizontal="left" vertical="center" wrapText="1"/>
    </xf>
    <xf numFmtId="0" fontId="70" fillId="0" borderId="1" xfId="5" applyFont="1" applyBorder="1" applyAlignment="1">
      <alignment horizontal="center" vertical="center" wrapText="1"/>
    </xf>
    <xf numFmtId="3" fontId="64" fillId="0" borderId="4" xfId="12" applyNumberFormat="1" applyFont="1" applyFill="1" applyBorder="1" applyAlignment="1">
      <alignment horizontal="center" vertical="center" wrapText="1"/>
    </xf>
    <xf numFmtId="3" fontId="64" fillId="0" borderId="5" xfId="12" applyNumberFormat="1" applyFont="1" applyFill="1" applyBorder="1" applyAlignment="1">
      <alignment horizontal="center" vertical="center" wrapText="1"/>
    </xf>
    <xf numFmtId="3" fontId="64" fillId="0" borderId="2" xfId="12" applyNumberFormat="1" applyFont="1" applyFill="1" applyBorder="1" applyAlignment="1">
      <alignment horizontal="center" vertical="center" wrapText="1"/>
    </xf>
    <xf numFmtId="0" fontId="71" fillId="0" borderId="1" xfId="5" applyFont="1" applyBorder="1" applyAlignment="1">
      <alignment horizontal="center" vertical="center" wrapText="1"/>
    </xf>
    <xf numFmtId="3" fontId="64" fillId="0" borderId="1" xfId="12" applyNumberFormat="1" applyFont="1" applyBorder="1" applyAlignment="1">
      <alignment horizontal="center" vertical="center" wrapText="1"/>
    </xf>
    <xf numFmtId="3" fontId="64" fillId="0" borderId="10" xfId="12" applyNumberFormat="1" applyFont="1" applyFill="1" applyBorder="1" applyAlignment="1">
      <alignment horizontal="center" vertical="center" wrapText="1"/>
    </xf>
    <xf numFmtId="3" fontId="64" fillId="0" borderId="11" xfId="12" applyNumberFormat="1" applyFont="1" applyFill="1" applyBorder="1" applyAlignment="1">
      <alignment horizontal="center" vertical="center" wrapText="1"/>
    </xf>
    <xf numFmtId="3" fontId="64" fillId="0" borderId="15" xfId="12" applyNumberFormat="1" applyFont="1" applyFill="1" applyBorder="1" applyAlignment="1">
      <alignment horizontal="center" vertical="center" wrapText="1"/>
    </xf>
    <xf numFmtId="49" fontId="64" fillId="0" borderId="1" xfId="12" applyNumberFormat="1" applyFont="1" applyBorder="1" applyAlignment="1">
      <alignment horizontal="center" vertical="center" wrapText="1"/>
    </xf>
    <xf numFmtId="1" fontId="62" fillId="0" borderId="0" xfId="12" applyNumberFormat="1" applyFont="1" applyFill="1" applyAlignment="1">
      <alignment horizontal="right" vertical="center"/>
    </xf>
    <xf numFmtId="1" fontId="61" fillId="0" borderId="0" xfId="12" applyNumberFormat="1" applyFont="1" applyFill="1" applyAlignment="1">
      <alignment horizontal="center" vertical="center"/>
    </xf>
    <xf numFmtId="1" fontId="63" fillId="0" borderId="0" xfId="12" applyNumberFormat="1" applyFont="1" applyFill="1" applyAlignment="1">
      <alignment horizontal="center" vertical="center" wrapText="1"/>
    </xf>
    <xf numFmtId="1" fontId="63" fillId="0" borderId="3" xfId="12" applyNumberFormat="1" applyFont="1" applyFill="1" applyBorder="1" applyAlignment="1">
      <alignment horizontal="right" vertical="center"/>
    </xf>
    <xf numFmtId="3" fontId="69" fillId="0" borderId="1" xfId="12" applyNumberFormat="1" applyFont="1" applyBorder="1" applyAlignment="1">
      <alignment horizontal="center" vertical="center" wrapText="1"/>
    </xf>
    <xf numFmtId="3" fontId="64" fillId="0" borderId="6" xfId="12" applyNumberFormat="1" applyFont="1" applyBorder="1" applyAlignment="1">
      <alignment horizontal="center" vertical="center" wrapText="1"/>
    </xf>
    <xf numFmtId="3" fontId="64" fillId="0" borderId="7" xfId="12" applyNumberFormat="1" applyFont="1" applyBorder="1" applyAlignment="1">
      <alignment horizontal="center" vertical="center" wrapText="1"/>
    </xf>
    <xf numFmtId="3" fontId="64" fillId="0" borderId="8" xfId="12" applyNumberFormat="1" applyFont="1" applyBorder="1" applyAlignment="1">
      <alignment horizontal="center" vertical="center" wrapText="1"/>
    </xf>
    <xf numFmtId="3" fontId="64" fillId="0" borderId="9" xfId="12" applyNumberFormat="1" applyFont="1" applyBorder="1" applyAlignment="1">
      <alignment horizontal="center" vertical="center" wrapText="1"/>
    </xf>
    <xf numFmtId="0" fontId="68" fillId="0" borderId="12" xfId="0" applyFont="1" applyBorder="1"/>
    <xf numFmtId="0" fontId="68" fillId="0" borderId="7" xfId="0" applyFont="1" applyBorder="1"/>
    <xf numFmtId="0" fontId="68" fillId="0" borderId="13" xfId="0" applyFont="1" applyBorder="1"/>
    <xf numFmtId="0" fontId="68" fillId="0" borderId="3" xfId="0" applyFont="1" applyBorder="1"/>
    <xf numFmtId="0" fontId="68" fillId="0" borderId="14" xfId="0" applyFont="1" applyBorder="1"/>
  </cellXfs>
  <cellStyles count="167">
    <cellStyle name="          _x000d__x000a_shell=progman.exe_x000d__x000a_m" xfId="14"/>
    <cellStyle name="#,##0" xfId="15"/>
    <cellStyle name="??" xfId="16"/>
    <cellStyle name="?? [0.00]_PRODUCT DETAIL Q1" xfId="17"/>
    <cellStyle name="?? [0]" xfId="18"/>
    <cellStyle name="?_x001d_??%U©÷u&amp;H©÷9_x0008_? s_x000a__x0007__x0001__x0001_" xfId="19"/>
    <cellStyle name="???? [0.00]_PRODUCT DETAIL Q1" xfId="20"/>
    <cellStyle name="????_PRODUCT DETAIL Q1" xfId="21"/>
    <cellStyle name="???[0]_?? DI" xfId="22"/>
    <cellStyle name="???_?? DI" xfId="23"/>
    <cellStyle name="??[0]_MATL COST ANALYSIS" xfId="24"/>
    <cellStyle name="??_ ??? ???? " xfId="25"/>
    <cellStyle name="??A? [0]_ÿÿÿÿÿÿ_1_¢¬???¢â? " xfId="26"/>
    <cellStyle name="??A?_ÿÿÿÿÿÿ_1_¢¬???¢â? " xfId="27"/>
    <cellStyle name="?_x005f_x001d_??%U©÷u&amp;H©÷9_x005f_x0008_? s_x005f_x000a__x005f_x0007__x005f_x0001__x005f_x0001_?_x005f_x0002_??????" xfId="162"/>
    <cellStyle name="?¡±¢¥?_?¨ù??¢´¢¥_¢¬???¢â? " xfId="28"/>
    <cellStyle name="?ðÇ%U?&amp;H?_x0008_?s_x000a__x0007__x0001__x0001_" xfId="29"/>
    <cellStyle name="_Huong CHI tieu Nhiem vu CTMTQG 2014(1)" xfId="30"/>
    <cellStyle name="_KH.DTC.gd2016-2020 tinh (T2-2015)" xfId="31"/>
    <cellStyle name="•W€_STDFOR" xfId="32"/>
    <cellStyle name="•W_MARINE" xfId="33"/>
    <cellStyle name="W_STDFOR" xfId="34"/>
    <cellStyle name="0.0" xfId="35"/>
    <cellStyle name="0.00" xfId="36"/>
    <cellStyle name="1" xfId="37"/>
    <cellStyle name="2" xfId="38"/>
    <cellStyle name="3" xfId="39"/>
    <cellStyle name="4" xfId="40"/>
    <cellStyle name="6" xfId="41"/>
    <cellStyle name="ÅëÈ­ [0]_¿ì¹°Åë" xfId="42"/>
    <cellStyle name="AeE­ [0]_INQUIRY ¿µ¾÷AßAø " xfId="43"/>
    <cellStyle name="ÅëÈ­_¿ì¹°Åë" xfId="44"/>
    <cellStyle name="AeE­_INQUIRY ¿µ¾÷AßAø " xfId="45"/>
    <cellStyle name="ÄÞ¸¶ [0]_¿ì¹°Åë" xfId="46"/>
    <cellStyle name="AÞ¸¶ [0]_INQUIRY ¿?¾÷AßAø " xfId="47"/>
    <cellStyle name="ÄÞ¸¶_¿ì¹°Åë" xfId="48"/>
    <cellStyle name="AÞ¸¶_INQUIRY ¿?¾÷AßAø " xfId="49"/>
    <cellStyle name="C?AØ_¿?¾÷CoE² " xfId="50"/>
    <cellStyle name="Ç¥ÁØ_´çÃÊ±¸ÀÔ»ý»ê" xfId="51"/>
    <cellStyle name="C￥AØ_¿μ¾÷CoE² " xfId="52"/>
    <cellStyle name="Ç¥ÁØ_PO0862_bldg_BQ" xfId="53"/>
    <cellStyle name="Calc Currency (0)" xfId="54"/>
    <cellStyle name="category" xfId="55"/>
    <cellStyle name="Comma" xfId="161" builtinId="3"/>
    <cellStyle name="Comma 10" xfId="166"/>
    <cellStyle name="Comma 10 10" xfId="56"/>
    <cellStyle name="Comma 10 2" xfId="165"/>
    <cellStyle name="Comma 14" xfId="57"/>
    <cellStyle name="Comma 15" xfId="58"/>
    <cellStyle name="Comma 2" xfId="1"/>
    <cellStyle name="Comma 2 28" xfId="59"/>
    <cellStyle name="Comma 3" xfId="2"/>
    <cellStyle name="Comma 4" xfId="60"/>
    <cellStyle name="Comma 4 20" xfId="61"/>
    <cellStyle name="Comma 6" xfId="3"/>
    <cellStyle name="Comma 7" xfId="4"/>
    <cellStyle name="Comma 8" xfId="62"/>
    <cellStyle name="Comma0" xfId="63"/>
    <cellStyle name="Currency0" xfId="64"/>
    <cellStyle name="Date" xfId="65"/>
    <cellStyle name="Dezimal [0]_UXO VII" xfId="66"/>
    <cellStyle name="Dezimal_UXO VII" xfId="67"/>
    <cellStyle name="Euro" xfId="68"/>
    <cellStyle name="Fixed" xfId="69"/>
    <cellStyle name="Grey" xfId="70"/>
    <cellStyle name="HEADER" xfId="71"/>
    <cellStyle name="Header1" xfId="72"/>
    <cellStyle name="Header2" xfId="73"/>
    <cellStyle name="Heading1" xfId="74"/>
    <cellStyle name="Heading2" xfId="75"/>
    <cellStyle name="Input [yellow]" xfId="76"/>
    <cellStyle name="Ledger 17 x 11 in" xfId="77"/>
    <cellStyle name="Ledger 17 x 11 in 2" xfId="78"/>
    <cellStyle name="Ledger 17 x 11 in 3" xfId="79"/>
    <cellStyle name="Migliaia (0)_CALPREZZ" xfId="80"/>
    <cellStyle name="Migliaia_ PESO ELETTR." xfId="81"/>
    <cellStyle name="Millares [0]_Well Timing" xfId="82"/>
    <cellStyle name="Millares_Well Timing" xfId="83"/>
    <cellStyle name="Model" xfId="84"/>
    <cellStyle name="moi" xfId="85"/>
    <cellStyle name="Moneda [0]_Well Timing" xfId="86"/>
    <cellStyle name="Moneda_Well Timing" xfId="87"/>
    <cellStyle name="n" xfId="88"/>
    <cellStyle name="Normal" xfId="0" builtinId="0"/>
    <cellStyle name="Normal - Style1" xfId="89"/>
    <cellStyle name="Normal 10" xfId="90"/>
    <cellStyle name="Normal 10 2" xfId="91"/>
    <cellStyle name="Normal 11" xfId="92"/>
    <cellStyle name="Normal 2" xfId="5"/>
    <cellStyle name="Normal 2 2" xfId="6"/>
    <cellStyle name="Normal 2 3" xfId="93"/>
    <cellStyle name="Normal 2 3 2" xfId="94"/>
    <cellStyle name="Normal 2 4" xfId="163"/>
    <cellStyle name="Normal 2_Bang bieu" xfId="95"/>
    <cellStyle name="Normal 23" xfId="96"/>
    <cellStyle name="Normal 24" xfId="97"/>
    <cellStyle name="Normal 25" xfId="98"/>
    <cellStyle name="Normal 26" xfId="99"/>
    <cellStyle name="Normal 27" xfId="100"/>
    <cellStyle name="Normal 28" xfId="101"/>
    <cellStyle name="Normal 29" xfId="102"/>
    <cellStyle name="Normal 3" xfId="7"/>
    <cellStyle name="Normal 30" xfId="103"/>
    <cellStyle name="Normal 31" xfId="104"/>
    <cellStyle name="Normal 32" xfId="105"/>
    <cellStyle name="Normal 4" xfId="106"/>
    <cellStyle name="Normal 4 2" xfId="107"/>
    <cellStyle name="Normal 4_Bang bieu" xfId="108"/>
    <cellStyle name="Normal 5" xfId="8"/>
    <cellStyle name="Normal 6" xfId="9"/>
    <cellStyle name="Normal 66" xfId="160"/>
    <cellStyle name="Normal 7" xfId="10"/>
    <cellStyle name="Normal 8" xfId="11"/>
    <cellStyle name="Normal 81" xfId="164"/>
    <cellStyle name="Normal 9" xfId="109"/>
    <cellStyle name="Normal 9 2" xfId="110"/>
    <cellStyle name="Normal 9_BieuHD2016-2020Tquang2(OK)" xfId="111"/>
    <cellStyle name="Normal_Bieu mau (CV )" xfId="12"/>
    <cellStyle name="Normal1" xfId="112"/>
    <cellStyle name="Normale_ PESO ELETTR." xfId="113"/>
    <cellStyle name="Œ…‹æØ‚è [0.00]_laroux" xfId="114"/>
    <cellStyle name="Œ…‹æØ‚è_laroux" xfId="115"/>
    <cellStyle name="oft Excel]_x000d__x000a_Comment=The open=/f lines load custom functions into the Paste Function list._x000d__x000a_Maximized=2_x000d__x000a_Basics=1_x000d__x000a_A" xfId="116"/>
    <cellStyle name="oft Excel]_x000d__x000a_Comment=The open=/f lines load custom functions into the Paste Function list._x000d__x000a_Maximized=3_x000d__x000a_Basics=1_x000d__x000a_A" xfId="117"/>
    <cellStyle name="omma [0]_Mktg Prog" xfId="118"/>
    <cellStyle name="ormal_Sheet1_1" xfId="119"/>
    <cellStyle name="Percent [2]" xfId="120"/>
    <cellStyle name="Percent 2" xfId="13"/>
    <cellStyle name="s]_x000d__x000a_spooler=yes_x000d__x000a_load=_x000d__x000a_Beep=yes_x000d__x000a_NullPort=None_x000d__x000a_BorderWidth=3_x000d__x000a_CursorBlinkRate=1200_x000d__x000a_DoubleClickSpeed=452_x000d__x000a_Programs=co" xfId="121"/>
    <cellStyle name="style" xfId="122"/>
    <cellStyle name="Style 1" xfId="123"/>
    <cellStyle name="subhead" xfId="124"/>
    <cellStyle name="T" xfId="125"/>
    <cellStyle name="th" xfId="126"/>
    <cellStyle name="þ_x001d_ð·_x000c_æþ'_x000d_ßþU_x0001_Ø_x0005_ü_x0014__x0007__x0001__x0001_" xfId="127"/>
    <cellStyle name="þ_x001d_ðÇ%Uý—&amp;Hý9_x0008_Ÿ s_x000a__x0007__x0001__x0001_" xfId="128"/>
    <cellStyle name="Valuta (0)_CALPREZZ" xfId="129"/>
    <cellStyle name="Valuta_ PESO ELETTR." xfId="130"/>
    <cellStyle name="viet" xfId="131"/>
    <cellStyle name="viet2" xfId="132"/>
    <cellStyle name="Währung [0]_UXO VII" xfId="133"/>
    <cellStyle name="Währung_UXO VII" xfId="134"/>
    <cellStyle name="xuan" xfId="135"/>
    <cellStyle name=" [0.00]_ Att. 1- Cover" xfId="136"/>
    <cellStyle name="_ Att. 1- Cover" xfId="137"/>
    <cellStyle name="?_ Att. 1- Cover" xfId="138"/>
    <cellStyle name="똿뗦먛귟 [0.00]_PRODUCT DETAIL Q1" xfId="139"/>
    <cellStyle name="똿뗦먛귟_PRODUCT DETAIL Q1" xfId="140"/>
    <cellStyle name="믅됞 [0.00]_PRODUCT DETAIL Q1" xfId="141"/>
    <cellStyle name="믅됞_PRODUCT DETAIL Q1" xfId="142"/>
    <cellStyle name="백분율_95" xfId="143"/>
    <cellStyle name="뷭?_BOOKSHIP" xfId="144"/>
    <cellStyle name="안건회계법인" xfId="145"/>
    <cellStyle name="콤마 [0]_ 비목별 월별기술 " xfId="146"/>
    <cellStyle name="콤마_ 비목별 월별기술 " xfId="147"/>
    <cellStyle name="통화 [0]_1202" xfId="148"/>
    <cellStyle name="통화_1202" xfId="149"/>
    <cellStyle name="표준_(정보부문)월별인원계획" xfId="150"/>
    <cellStyle name="一般_00Q3902REV.1" xfId="151"/>
    <cellStyle name="千分位[0]_00Q3902REV.1" xfId="152"/>
    <cellStyle name="千分位_00Q3902REV.1" xfId="153"/>
    <cellStyle name="桁区切り_NADUONG BQ (Draft)" xfId="154"/>
    <cellStyle name="標準_BQ（業者）" xfId="155"/>
    <cellStyle name="貨幣 [0]_00Q3902REV.1" xfId="156"/>
    <cellStyle name="貨幣[0]_BRE" xfId="157"/>
    <cellStyle name="貨幣_00Q3902REV.1" xfId="158"/>
    <cellStyle name="通貨_MITSUI1_BQ" xfId="159"/>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S13"/>
  <sheetViews>
    <sheetView workbookViewId="0">
      <selection activeCell="D9" sqref="D9"/>
    </sheetView>
  </sheetViews>
  <sheetFormatPr defaultColWidth="12.33203125" defaultRowHeight="18"/>
  <cols>
    <col min="1" max="1" width="6" style="25" customWidth="1"/>
    <col min="2" max="2" width="41" style="21" customWidth="1"/>
    <col min="3" max="3" width="11.88671875" style="21" customWidth="1"/>
    <col min="4" max="5" width="18" style="21" customWidth="1"/>
    <col min="6" max="6" width="16.88671875" style="21" customWidth="1"/>
    <col min="7" max="8" width="14.109375" style="21" customWidth="1"/>
    <col min="9" max="9" width="11.33203125" style="21" customWidth="1"/>
    <col min="10" max="244" width="9.109375" style="21" customWidth="1"/>
    <col min="245" max="245" width="6" style="21" customWidth="1"/>
    <col min="246" max="246" width="41" style="21" customWidth="1"/>
    <col min="247" max="253" width="12.33203125" style="21" customWidth="1"/>
  </cols>
  <sheetData>
    <row r="1" spans="1:253" ht="20.25" customHeight="1">
      <c r="A1" s="184" t="s">
        <v>55</v>
      </c>
      <c r="B1" s="184"/>
      <c r="C1" s="184"/>
      <c r="D1" s="184"/>
      <c r="E1" s="184"/>
      <c r="F1" s="184"/>
      <c r="G1" s="184"/>
      <c r="H1" s="184"/>
      <c r="I1" s="184"/>
      <c r="J1" s="2"/>
      <c r="K1" s="2"/>
      <c r="L1" s="2"/>
      <c r="N1" s="20"/>
      <c r="O1" s="20"/>
      <c r="P1" s="20"/>
      <c r="Q1" s="20"/>
      <c r="R1" s="20"/>
      <c r="S1" s="20"/>
      <c r="T1" s="20"/>
      <c r="U1" s="20"/>
      <c r="V1" s="20"/>
      <c r="W1" s="20"/>
      <c r="X1" s="20"/>
      <c r="Y1" s="20"/>
      <c r="Z1" s="20"/>
      <c r="AA1" s="20"/>
      <c r="AB1" s="20"/>
      <c r="AC1" s="20"/>
      <c r="AD1" s="20"/>
      <c r="AE1" s="20"/>
      <c r="AF1" s="20"/>
      <c r="AG1" s="20"/>
      <c r="AH1" s="20"/>
      <c r="AI1" s="20"/>
      <c r="AJ1" s="20"/>
    </row>
    <row r="2" spans="1:253">
      <c r="A2" s="185" t="s">
        <v>56</v>
      </c>
      <c r="B2" s="185"/>
      <c r="C2" s="185"/>
      <c r="D2" s="185"/>
      <c r="E2" s="185"/>
      <c r="F2" s="185"/>
      <c r="G2" s="185"/>
      <c r="H2" s="185"/>
      <c r="I2" s="185"/>
    </row>
    <row r="3" spans="1:253" ht="42.75" customHeight="1">
      <c r="A3" s="186" t="s">
        <v>57</v>
      </c>
      <c r="B3" s="186"/>
      <c r="C3" s="186"/>
      <c r="D3" s="186"/>
      <c r="E3" s="186"/>
      <c r="F3" s="186"/>
      <c r="G3" s="186"/>
      <c r="H3" s="186"/>
      <c r="I3" s="186"/>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row>
    <row r="4" spans="1:253">
      <c r="A4" s="187" t="s">
        <v>66</v>
      </c>
      <c r="B4" s="187"/>
      <c r="C4" s="187"/>
      <c r="D4" s="187"/>
      <c r="E4" s="187"/>
      <c r="F4" s="187"/>
      <c r="G4" s="187"/>
      <c r="H4" s="187"/>
      <c r="I4" s="18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row>
    <row r="5" spans="1:253">
      <c r="A5" s="188" t="s">
        <v>1</v>
      </c>
      <c r="B5" s="188"/>
      <c r="C5" s="188"/>
      <c r="D5" s="188"/>
      <c r="E5" s="188"/>
      <c r="F5" s="188"/>
      <c r="G5" s="188"/>
      <c r="H5" s="188"/>
      <c r="I5" s="188"/>
      <c r="J5" s="22"/>
      <c r="K5" s="22"/>
    </row>
    <row r="6" spans="1:253" ht="46.5" customHeight="1">
      <c r="A6" s="189" t="s">
        <v>16</v>
      </c>
      <c r="B6" s="189" t="s">
        <v>12</v>
      </c>
      <c r="C6" s="189" t="s">
        <v>33</v>
      </c>
      <c r="D6" s="189"/>
      <c r="E6" s="189"/>
      <c r="F6" s="189" t="s">
        <v>42</v>
      </c>
      <c r="G6" s="189" t="s">
        <v>43</v>
      </c>
      <c r="H6" s="190" t="s">
        <v>44</v>
      </c>
      <c r="I6" s="189" t="s">
        <v>25</v>
      </c>
      <c r="J6" s="183"/>
      <c r="K6" s="183"/>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5"/>
      <c r="GL6" s="25"/>
      <c r="GM6" s="25"/>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5"/>
      <c r="HP6" s="25"/>
      <c r="HQ6" s="25"/>
      <c r="HR6" s="25"/>
      <c r="HS6" s="25"/>
      <c r="HT6" s="25"/>
      <c r="HU6" s="25"/>
      <c r="HV6" s="25"/>
      <c r="HW6" s="25"/>
      <c r="HX6" s="25"/>
      <c r="HY6" s="25"/>
      <c r="HZ6" s="25"/>
      <c r="IA6" s="25"/>
      <c r="IB6" s="25"/>
      <c r="IC6" s="25"/>
      <c r="ID6" s="25"/>
      <c r="IE6" s="25"/>
      <c r="IF6" s="25"/>
      <c r="IG6" s="25"/>
      <c r="IH6" s="25"/>
      <c r="II6" s="25"/>
      <c r="IJ6" s="25"/>
      <c r="IK6" s="25"/>
      <c r="IL6" s="25"/>
      <c r="IM6" s="25"/>
      <c r="IN6" s="25"/>
      <c r="IO6" s="25"/>
      <c r="IP6" s="25"/>
      <c r="IQ6" s="25"/>
      <c r="IR6" s="25"/>
      <c r="IS6" s="25"/>
    </row>
    <row r="7" spans="1:253" ht="79.5" customHeight="1">
      <c r="A7" s="189"/>
      <c r="B7" s="189"/>
      <c r="C7" s="23" t="s">
        <v>15</v>
      </c>
      <c r="D7" s="23" t="s">
        <v>35</v>
      </c>
      <c r="E7" s="23" t="s">
        <v>34</v>
      </c>
      <c r="F7" s="189"/>
      <c r="G7" s="189"/>
      <c r="H7" s="191"/>
      <c r="I7" s="189"/>
      <c r="J7" s="24"/>
      <c r="K7" s="24"/>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c r="FN7" s="25"/>
      <c r="FO7" s="25"/>
      <c r="FP7" s="25"/>
      <c r="FQ7" s="25"/>
      <c r="FR7" s="25"/>
      <c r="FS7" s="25"/>
      <c r="FT7" s="25"/>
      <c r="FU7" s="25"/>
      <c r="FV7" s="25"/>
      <c r="FW7" s="25"/>
      <c r="FX7" s="25"/>
      <c r="FY7" s="25"/>
      <c r="FZ7" s="25"/>
      <c r="GA7" s="25"/>
      <c r="GB7" s="25"/>
      <c r="GC7" s="25"/>
      <c r="GD7" s="25"/>
      <c r="GE7" s="25"/>
      <c r="GF7" s="25"/>
      <c r="GG7" s="25"/>
      <c r="GH7" s="25"/>
      <c r="GI7" s="25"/>
      <c r="GJ7" s="25"/>
      <c r="GK7" s="25"/>
      <c r="GL7" s="25"/>
      <c r="GM7" s="25"/>
      <c r="GN7" s="25"/>
      <c r="GO7" s="25"/>
      <c r="GP7" s="25"/>
      <c r="GQ7" s="25"/>
      <c r="GR7" s="25"/>
      <c r="GS7" s="25"/>
      <c r="GT7" s="25"/>
      <c r="GU7" s="25"/>
      <c r="GV7" s="25"/>
      <c r="GW7" s="25"/>
      <c r="GX7" s="25"/>
      <c r="GY7" s="25"/>
      <c r="GZ7" s="25"/>
      <c r="HA7" s="25"/>
      <c r="HB7" s="25"/>
      <c r="HC7" s="25"/>
      <c r="HD7" s="25"/>
      <c r="HE7" s="25"/>
      <c r="HF7" s="25"/>
      <c r="HG7" s="25"/>
      <c r="HH7" s="25"/>
      <c r="HI7" s="25"/>
      <c r="HJ7" s="25"/>
      <c r="HK7" s="25"/>
      <c r="HL7" s="25"/>
      <c r="HM7" s="25"/>
      <c r="HN7" s="25"/>
      <c r="HO7" s="25"/>
      <c r="HP7" s="25"/>
      <c r="HQ7" s="25"/>
      <c r="HR7" s="25"/>
      <c r="HS7" s="25"/>
      <c r="HT7" s="25"/>
      <c r="HU7" s="25"/>
      <c r="HV7" s="25"/>
      <c r="HW7" s="25"/>
      <c r="HX7" s="25"/>
      <c r="HY7" s="25"/>
      <c r="HZ7" s="25"/>
      <c r="IA7" s="25"/>
      <c r="IB7" s="25"/>
      <c r="IC7" s="25"/>
      <c r="ID7" s="25"/>
      <c r="IE7" s="25"/>
      <c r="IF7" s="25"/>
      <c r="IG7" s="25"/>
      <c r="IH7" s="25"/>
      <c r="II7" s="25"/>
      <c r="IJ7" s="25"/>
      <c r="IK7" s="25"/>
      <c r="IL7" s="25"/>
      <c r="IM7" s="25"/>
      <c r="IN7" s="25"/>
      <c r="IO7" s="25"/>
      <c r="IP7" s="25"/>
      <c r="IQ7" s="25"/>
      <c r="IR7" s="25"/>
      <c r="IS7" s="25"/>
    </row>
    <row r="8" spans="1:253">
      <c r="A8" s="31" t="s">
        <v>9</v>
      </c>
      <c r="B8" s="31" t="s">
        <v>0</v>
      </c>
      <c r="C8" s="31" t="s">
        <v>4</v>
      </c>
      <c r="D8" s="31" t="s">
        <v>5</v>
      </c>
      <c r="E8" s="31" t="s">
        <v>10</v>
      </c>
      <c r="F8" s="31" t="s">
        <v>46</v>
      </c>
      <c r="G8" s="31" t="s">
        <v>47</v>
      </c>
      <c r="H8" s="31" t="s">
        <v>48</v>
      </c>
      <c r="I8" s="31" t="s">
        <v>49</v>
      </c>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5"/>
      <c r="FV8" s="25"/>
      <c r="FW8" s="25"/>
      <c r="FX8" s="25"/>
      <c r="FY8" s="25"/>
      <c r="FZ8" s="25"/>
      <c r="GA8" s="25"/>
      <c r="GB8" s="25"/>
      <c r="GC8" s="25"/>
      <c r="GD8" s="25"/>
      <c r="GE8" s="25"/>
      <c r="GF8" s="25"/>
      <c r="GG8" s="25"/>
      <c r="GH8" s="25"/>
      <c r="GI8" s="25"/>
      <c r="GJ8" s="25"/>
      <c r="GK8" s="25"/>
      <c r="GL8" s="25"/>
      <c r="GM8" s="25"/>
      <c r="GN8" s="25"/>
      <c r="GO8" s="25"/>
      <c r="GP8" s="25"/>
      <c r="GQ8" s="25"/>
      <c r="GR8" s="25"/>
      <c r="GS8" s="25"/>
      <c r="GT8" s="25"/>
      <c r="GU8" s="25"/>
      <c r="GV8" s="25"/>
      <c r="GW8" s="25"/>
      <c r="GX8" s="25"/>
      <c r="GY8" s="25"/>
      <c r="GZ8" s="25"/>
      <c r="HA8" s="25"/>
      <c r="HB8" s="25"/>
      <c r="HC8" s="25"/>
      <c r="HD8" s="25"/>
      <c r="HE8" s="25"/>
      <c r="HF8" s="25"/>
      <c r="HG8" s="25"/>
      <c r="HH8" s="25"/>
      <c r="HI8" s="25"/>
      <c r="HJ8" s="25"/>
      <c r="HK8" s="25"/>
      <c r="HL8" s="25"/>
      <c r="HM8" s="25"/>
      <c r="HN8" s="25"/>
      <c r="HO8" s="25"/>
      <c r="HP8" s="25"/>
      <c r="HQ8" s="25"/>
      <c r="HR8" s="25"/>
      <c r="HS8" s="25"/>
      <c r="HT8" s="25"/>
      <c r="HU8" s="25"/>
      <c r="HV8" s="25"/>
      <c r="HW8" s="25"/>
      <c r="HX8" s="25"/>
      <c r="HY8" s="25"/>
      <c r="HZ8" s="25"/>
      <c r="IA8" s="25"/>
      <c r="IB8" s="25"/>
      <c r="IC8" s="25"/>
      <c r="ID8" s="25"/>
      <c r="IE8" s="25"/>
      <c r="IF8" s="25"/>
      <c r="IG8" s="25"/>
      <c r="IH8" s="25"/>
      <c r="II8" s="25"/>
      <c r="IJ8" s="25"/>
      <c r="IK8" s="25"/>
      <c r="IL8" s="25"/>
      <c r="IM8" s="25"/>
      <c r="IN8" s="25"/>
      <c r="IO8" s="25"/>
      <c r="IP8" s="25"/>
      <c r="IQ8" s="25"/>
      <c r="IR8" s="25"/>
      <c r="IS8" s="25"/>
    </row>
    <row r="9" spans="1:253">
      <c r="A9" s="23"/>
      <c r="B9" s="11" t="s">
        <v>3</v>
      </c>
      <c r="C9" s="11"/>
      <c r="D9" s="11"/>
      <c r="E9" s="11"/>
      <c r="F9" s="11"/>
      <c r="G9" s="11"/>
      <c r="H9" s="11"/>
      <c r="I9" s="26"/>
    </row>
    <row r="10" spans="1:253" ht="34.799999999999997">
      <c r="A10" s="11">
        <v>1</v>
      </c>
      <c r="B10" s="17" t="s">
        <v>52</v>
      </c>
      <c r="C10" s="17"/>
      <c r="D10" s="17"/>
      <c r="E10" s="17"/>
      <c r="F10" s="11"/>
      <c r="G10" s="11"/>
      <c r="H10" s="11"/>
      <c r="I10" s="13"/>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row>
    <row r="11" spans="1:253" s="37" customFormat="1" ht="24.75" customHeight="1">
      <c r="A11" s="35" t="s">
        <v>54</v>
      </c>
      <c r="B11" s="16" t="s">
        <v>64</v>
      </c>
      <c r="C11" s="15"/>
      <c r="D11" s="15"/>
      <c r="E11" s="15"/>
      <c r="F11" s="14"/>
      <c r="G11" s="14"/>
      <c r="H11" s="14"/>
      <c r="I11" s="13"/>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row>
    <row r="12" spans="1:253" s="37" customFormat="1" ht="24.75" customHeight="1">
      <c r="A12" s="35" t="s">
        <v>54</v>
      </c>
      <c r="B12" s="15" t="s">
        <v>53</v>
      </c>
      <c r="C12" s="15"/>
      <c r="D12" s="15"/>
      <c r="E12" s="15"/>
      <c r="F12" s="14"/>
      <c r="G12" s="14"/>
      <c r="H12" s="14"/>
      <c r="I12" s="13"/>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row>
    <row r="13" spans="1:253" ht="69.599999999999994">
      <c r="A13" s="11">
        <v>2</v>
      </c>
      <c r="B13" s="14" t="s">
        <v>68</v>
      </c>
      <c r="C13" s="14"/>
      <c r="D13" s="14"/>
      <c r="E13" s="14"/>
      <c r="F13" s="14"/>
      <c r="G13" s="14"/>
      <c r="H13" s="14"/>
      <c r="I13" s="13"/>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c r="IO13" s="7"/>
      <c r="IP13" s="7"/>
      <c r="IQ13" s="7"/>
      <c r="IR13" s="7"/>
      <c r="IS13" s="7"/>
    </row>
  </sheetData>
  <mergeCells count="13">
    <mergeCell ref="J6:K6"/>
    <mergeCell ref="A1:I1"/>
    <mergeCell ref="A2:I2"/>
    <mergeCell ref="A3:I3"/>
    <mergeCell ref="A4:I4"/>
    <mergeCell ref="A5:I5"/>
    <mergeCell ref="A6:A7"/>
    <mergeCell ref="B6:B7"/>
    <mergeCell ref="C6:E6"/>
    <mergeCell ref="F6:F7"/>
    <mergeCell ref="G6:G7"/>
    <mergeCell ref="H6:H7"/>
    <mergeCell ref="I6:I7"/>
  </mergeCells>
  <pageMargins left="0.7" right="0.7" top="0.75" bottom="0.75" header="0.3" footer="0.3"/>
  <pageSetup paperSize="9" scale="8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S24"/>
  <sheetViews>
    <sheetView workbookViewId="0">
      <selection activeCell="E8" sqref="E8"/>
    </sheetView>
  </sheetViews>
  <sheetFormatPr defaultColWidth="12.33203125" defaultRowHeight="18"/>
  <cols>
    <col min="1" max="1" width="6" style="10" customWidth="1"/>
    <col min="2" max="2" width="41" style="8" customWidth="1"/>
    <col min="3" max="3" width="11.88671875" style="8" customWidth="1"/>
    <col min="4" max="5" width="18" style="8" customWidth="1"/>
    <col min="6" max="6" width="16.109375" style="8" customWidth="1"/>
    <col min="7" max="8" width="14.109375" style="8" customWidth="1"/>
    <col min="9" max="9" width="11.33203125" style="8" customWidth="1"/>
    <col min="10" max="244" width="9.109375" style="8" customWidth="1"/>
    <col min="245" max="245" width="6" style="8" customWidth="1"/>
    <col min="246" max="246" width="41" style="8" customWidth="1"/>
    <col min="247" max="253" width="12.33203125" style="8" customWidth="1"/>
    <col min="254" max="16384" width="12.33203125" style="36"/>
  </cols>
  <sheetData>
    <row r="1" spans="1:253" ht="20.25" customHeight="1">
      <c r="A1" s="192" t="s">
        <v>51</v>
      </c>
      <c r="B1" s="192"/>
      <c r="C1" s="192"/>
      <c r="D1" s="192"/>
      <c r="E1" s="192"/>
      <c r="F1" s="192"/>
      <c r="G1" s="192"/>
      <c r="H1" s="192"/>
      <c r="I1" s="192"/>
      <c r="J1" s="2"/>
      <c r="K1" s="2"/>
      <c r="L1" s="2"/>
      <c r="N1" s="32"/>
      <c r="O1" s="32"/>
      <c r="P1" s="32"/>
      <c r="Q1" s="32"/>
      <c r="R1" s="32"/>
      <c r="S1" s="32"/>
      <c r="T1" s="32"/>
      <c r="U1" s="32"/>
      <c r="V1" s="32"/>
      <c r="W1" s="32"/>
      <c r="X1" s="32"/>
      <c r="Y1" s="32"/>
      <c r="Z1" s="32"/>
      <c r="AA1" s="32"/>
      <c r="AB1" s="32"/>
      <c r="AC1" s="32"/>
      <c r="AD1" s="32"/>
      <c r="AE1" s="32"/>
      <c r="AF1" s="32"/>
      <c r="AG1" s="32"/>
      <c r="AH1" s="32"/>
      <c r="AI1" s="32"/>
      <c r="AJ1" s="32"/>
    </row>
    <row r="2" spans="1:253">
      <c r="A2" s="185" t="s">
        <v>36</v>
      </c>
      <c r="B2" s="185"/>
      <c r="C2" s="185"/>
      <c r="D2" s="185"/>
      <c r="E2" s="185"/>
      <c r="F2" s="185"/>
      <c r="G2" s="185"/>
      <c r="H2" s="185"/>
      <c r="I2" s="185"/>
    </row>
    <row r="3" spans="1:253" ht="42.75" customHeight="1">
      <c r="A3" s="186" t="s">
        <v>50</v>
      </c>
      <c r="B3" s="186"/>
      <c r="C3" s="186"/>
      <c r="D3" s="186"/>
      <c r="E3" s="186"/>
      <c r="F3" s="186"/>
      <c r="G3" s="186"/>
      <c r="H3" s="186"/>
      <c r="I3" s="186"/>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row>
    <row r="4" spans="1:253">
      <c r="A4" s="187" t="s">
        <v>66</v>
      </c>
      <c r="B4" s="187"/>
      <c r="C4" s="187"/>
      <c r="D4" s="187"/>
      <c r="E4" s="187"/>
      <c r="F4" s="187"/>
      <c r="G4" s="187"/>
      <c r="H4" s="187"/>
      <c r="I4" s="18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row>
    <row r="5" spans="1:253">
      <c r="A5" s="188" t="s">
        <v>1</v>
      </c>
      <c r="B5" s="188"/>
      <c r="C5" s="188"/>
      <c r="D5" s="188"/>
      <c r="E5" s="188"/>
      <c r="F5" s="188"/>
      <c r="G5" s="188"/>
      <c r="H5" s="188"/>
      <c r="I5" s="188"/>
      <c r="J5" s="33"/>
      <c r="K5" s="33"/>
    </row>
    <row r="6" spans="1:253" ht="46.5" customHeight="1">
      <c r="A6" s="193" t="s">
        <v>16</v>
      </c>
      <c r="B6" s="193" t="s">
        <v>12</v>
      </c>
      <c r="C6" s="193" t="s">
        <v>33</v>
      </c>
      <c r="D6" s="193"/>
      <c r="E6" s="193"/>
      <c r="F6" s="193" t="s">
        <v>42</v>
      </c>
      <c r="G6" s="193" t="s">
        <v>43</v>
      </c>
      <c r="H6" s="195" t="s">
        <v>44</v>
      </c>
      <c r="I6" s="193" t="s">
        <v>25</v>
      </c>
      <c r="J6" s="194"/>
      <c r="K6" s="194"/>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row>
    <row r="7" spans="1:253" ht="79.5" customHeight="1">
      <c r="A7" s="193"/>
      <c r="B7" s="193"/>
      <c r="C7" s="9" t="s">
        <v>15</v>
      </c>
      <c r="D7" s="9" t="s">
        <v>35</v>
      </c>
      <c r="E7" s="9" t="s">
        <v>34</v>
      </c>
      <c r="F7" s="193"/>
      <c r="G7" s="193"/>
      <c r="H7" s="196"/>
      <c r="I7" s="193"/>
      <c r="J7" s="34"/>
      <c r="K7" s="34"/>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row>
    <row r="8" spans="1:253">
      <c r="A8" s="35" t="s">
        <v>9</v>
      </c>
      <c r="B8" s="35" t="s">
        <v>0</v>
      </c>
      <c r="C8" s="35" t="s">
        <v>4</v>
      </c>
      <c r="D8" s="35" t="s">
        <v>5</v>
      </c>
      <c r="E8" s="35" t="s">
        <v>10</v>
      </c>
      <c r="F8" s="35" t="s">
        <v>46</v>
      </c>
      <c r="G8" s="35" t="s">
        <v>47</v>
      </c>
      <c r="H8" s="35" t="s">
        <v>48</v>
      </c>
      <c r="I8" s="35" t="s">
        <v>49</v>
      </c>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row>
    <row r="9" spans="1:253">
      <c r="A9" s="9"/>
      <c r="B9" s="11" t="s">
        <v>3</v>
      </c>
      <c r="C9" s="11"/>
      <c r="D9" s="11"/>
      <c r="E9" s="11"/>
      <c r="F9" s="11"/>
      <c r="G9" s="11"/>
      <c r="H9" s="11"/>
      <c r="I9" s="12"/>
    </row>
    <row r="10" spans="1:253">
      <c r="A10" s="11">
        <v>1</v>
      </c>
      <c r="B10" s="17" t="s">
        <v>37</v>
      </c>
      <c r="C10" s="17"/>
      <c r="D10" s="17"/>
      <c r="E10" s="17"/>
      <c r="F10" s="11"/>
      <c r="G10" s="11"/>
      <c r="H10" s="11"/>
      <c r="I10" s="13"/>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row>
    <row r="11" spans="1:253">
      <c r="A11" s="11"/>
      <c r="B11" s="18" t="s">
        <v>7</v>
      </c>
      <c r="C11" s="18"/>
      <c r="D11" s="18"/>
      <c r="E11" s="18"/>
      <c r="F11" s="11"/>
      <c r="G11" s="11"/>
      <c r="H11" s="11"/>
      <c r="I11" s="13"/>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row>
    <row r="12" spans="1:253" ht="36">
      <c r="A12" s="9" t="s">
        <v>18</v>
      </c>
      <c r="B12" s="15" t="s">
        <v>38</v>
      </c>
      <c r="C12" s="15"/>
      <c r="D12" s="15"/>
      <c r="E12" s="15"/>
      <c r="F12" s="14"/>
      <c r="G12" s="14"/>
      <c r="H12" s="14"/>
      <c r="I12" s="13"/>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row>
    <row r="13" spans="1:253">
      <c r="A13" s="9"/>
      <c r="B13" s="15" t="s">
        <v>6</v>
      </c>
      <c r="C13" s="15"/>
      <c r="D13" s="15"/>
      <c r="E13" s="15"/>
      <c r="F13" s="15"/>
      <c r="G13" s="15"/>
      <c r="H13" s="15"/>
      <c r="I13" s="15"/>
      <c r="IO13" s="7"/>
      <c r="IP13" s="7"/>
      <c r="IQ13" s="7"/>
      <c r="IR13" s="7"/>
      <c r="IS13" s="7"/>
    </row>
    <row r="14" spans="1:253">
      <c r="A14" s="35" t="s">
        <v>54</v>
      </c>
      <c r="B14" s="16" t="s">
        <v>61</v>
      </c>
      <c r="C14" s="16"/>
      <c r="D14" s="16"/>
      <c r="E14" s="16"/>
      <c r="F14" s="15"/>
      <c r="G14" s="15"/>
      <c r="H14" s="15"/>
      <c r="I14" s="15"/>
      <c r="IO14" s="7"/>
      <c r="IP14" s="7"/>
      <c r="IQ14" s="7"/>
      <c r="IR14" s="7"/>
      <c r="IS14" s="7"/>
    </row>
    <row r="15" spans="1:253">
      <c r="A15" s="11"/>
      <c r="B15" s="19" t="s">
        <v>6</v>
      </c>
      <c r="C15" s="19"/>
      <c r="D15" s="19"/>
      <c r="E15" s="19"/>
      <c r="F15" s="14"/>
      <c r="G15" s="14"/>
      <c r="H15" s="14"/>
      <c r="I15" s="14"/>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c r="HX15" s="7"/>
      <c r="HY15" s="7"/>
      <c r="HZ15" s="7"/>
      <c r="IA15" s="7"/>
      <c r="IB15" s="7"/>
      <c r="IC15" s="7"/>
      <c r="ID15" s="7"/>
      <c r="IE15" s="7"/>
      <c r="IF15" s="7"/>
      <c r="IG15" s="7"/>
      <c r="IH15" s="7"/>
      <c r="II15" s="7"/>
      <c r="IJ15" s="7"/>
      <c r="IK15" s="7"/>
      <c r="IL15" s="7"/>
      <c r="IM15" s="7"/>
      <c r="IN15" s="7"/>
      <c r="IO15" s="7"/>
      <c r="IP15" s="7"/>
      <c r="IQ15" s="7"/>
      <c r="IR15" s="7"/>
      <c r="IS15" s="7"/>
    </row>
    <row r="16" spans="1:253">
      <c r="A16" s="11"/>
      <c r="B16" s="27" t="s">
        <v>39</v>
      </c>
      <c r="C16" s="27"/>
      <c r="D16" s="27"/>
      <c r="E16" s="27"/>
      <c r="F16" s="14"/>
      <c r="G16" s="14"/>
      <c r="H16" s="14"/>
      <c r="I16" s="14"/>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c r="ID16" s="7"/>
      <c r="IE16" s="7"/>
      <c r="IF16" s="7"/>
      <c r="IG16" s="7"/>
      <c r="IH16" s="7"/>
      <c r="II16" s="7"/>
      <c r="IJ16" s="7"/>
      <c r="IK16" s="7"/>
      <c r="IL16" s="7"/>
      <c r="IM16" s="7"/>
      <c r="IN16" s="7"/>
      <c r="IO16" s="7"/>
      <c r="IP16" s="7"/>
      <c r="IQ16" s="7"/>
      <c r="IR16" s="7"/>
      <c r="IS16" s="7"/>
    </row>
    <row r="17" spans="1:253" ht="36">
      <c r="A17" s="11"/>
      <c r="B17" s="27" t="s">
        <v>40</v>
      </c>
      <c r="C17" s="27"/>
      <c r="D17" s="27"/>
      <c r="E17" s="27"/>
      <c r="F17" s="14"/>
      <c r="G17" s="14"/>
      <c r="H17" s="14"/>
      <c r="I17" s="14"/>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c r="IO17" s="7"/>
      <c r="IP17" s="7"/>
      <c r="IQ17" s="7"/>
      <c r="IR17" s="7"/>
      <c r="IS17" s="7"/>
    </row>
    <row r="18" spans="1:253">
      <c r="A18" s="35" t="s">
        <v>54</v>
      </c>
      <c r="B18" s="16" t="s">
        <v>62</v>
      </c>
      <c r="C18" s="16"/>
      <c r="D18" s="16"/>
      <c r="E18" s="16"/>
      <c r="F18" s="15"/>
      <c r="G18" s="15"/>
      <c r="H18" s="15"/>
      <c r="I18" s="15"/>
      <c r="IO18" s="7"/>
      <c r="IP18" s="7"/>
      <c r="IQ18" s="7"/>
      <c r="IR18" s="7"/>
      <c r="IS18" s="7"/>
    </row>
    <row r="19" spans="1:253">
      <c r="A19" s="35" t="s">
        <v>54</v>
      </c>
      <c r="B19" s="16" t="s">
        <v>63</v>
      </c>
      <c r="C19" s="16"/>
      <c r="D19" s="16"/>
      <c r="E19" s="16"/>
      <c r="F19" s="15"/>
      <c r="G19" s="15"/>
      <c r="H19" s="15"/>
      <c r="I19" s="15"/>
      <c r="IO19" s="7"/>
      <c r="IP19" s="7"/>
      <c r="IQ19" s="7"/>
      <c r="IR19" s="7"/>
      <c r="IS19" s="7"/>
    </row>
    <row r="20" spans="1:253" ht="36">
      <c r="A20" s="11"/>
      <c r="B20" s="27" t="s">
        <v>45</v>
      </c>
      <c r="C20" s="27"/>
      <c r="D20" s="27"/>
      <c r="E20" s="27"/>
      <c r="F20" s="14"/>
      <c r="G20" s="14"/>
      <c r="H20" s="14"/>
      <c r="I20" s="14"/>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c r="FN20" s="7"/>
      <c r="FO20" s="7"/>
      <c r="FP20" s="7"/>
      <c r="FQ20" s="7"/>
      <c r="FR20" s="7"/>
      <c r="FS20" s="7"/>
      <c r="FT20" s="7"/>
      <c r="FU20" s="7"/>
      <c r="FV20" s="7"/>
      <c r="FW20" s="7"/>
      <c r="FX20" s="7"/>
      <c r="FY20" s="7"/>
      <c r="FZ20" s="7"/>
      <c r="GA20" s="7"/>
      <c r="GB20" s="7"/>
      <c r="GC20" s="7"/>
      <c r="GD20" s="7"/>
      <c r="GE20" s="7"/>
      <c r="GF20" s="7"/>
      <c r="GG20" s="7"/>
      <c r="GH20" s="7"/>
      <c r="GI20" s="7"/>
      <c r="GJ20" s="7"/>
      <c r="GK20" s="7"/>
      <c r="GL20" s="7"/>
      <c r="GM20" s="7"/>
      <c r="GN20" s="7"/>
      <c r="GO20" s="7"/>
      <c r="GP20" s="7"/>
      <c r="GQ20" s="7"/>
      <c r="GR20" s="7"/>
      <c r="GS20" s="7"/>
      <c r="GT20" s="7"/>
      <c r="GU20" s="7"/>
      <c r="GV20" s="7"/>
      <c r="GW20" s="7"/>
      <c r="GX20" s="7"/>
      <c r="GY20" s="7"/>
      <c r="GZ20" s="7"/>
      <c r="HA20" s="7"/>
      <c r="HB20" s="7"/>
      <c r="HC20" s="7"/>
      <c r="HD20" s="7"/>
      <c r="HE20" s="7"/>
      <c r="HF20" s="7"/>
      <c r="HG20" s="7"/>
      <c r="HH20" s="7"/>
      <c r="HI20" s="7"/>
      <c r="HJ20" s="7"/>
      <c r="HK20" s="7"/>
      <c r="HL20" s="7"/>
      <c r="HM20" s="7"/>
      <c r="HN20" s="7"/>
      <c r="HO20" s="7"/>
      <c r="HP20" s="7"/>
      <c r="HQ20" s="7"/>
      <c r="HR20" s="7"/>
      <c r="HS20" s="7"/>
      <c r="HT20" s="7"/>
      <c r="HU20" s="7"/>
      <c r="HV20" s="7"/>
      <c r="HW20" s="7"/>
      <c r="HX20" s="7"/>
      <c r="HY20" s="7"/>
      <c r="HZ20" s="7"/>
      <c r="IA20" s="7"/>
      <c r="IB20" s="7"/>
      <c r="IC20" s="7"/>
      <c r="ID20" s="7"/>
      <c r="IE20" s="7"/>
      <c r="IF20" s="7"/>
      <c r="IG20" s="7"/>
      <c r="IH20" s="7"/>
      <c r="II20" s="7"/>
      <c r="IJ20" s="7"/>
      <c r="IK20" s="7"/>
      <c r="IL20" s="7"/>
      <c r="IM20" s="7"/>
      <c r="IN20" s="7"/>
      <c r="IO20" s="7"/>
      <c r="IP20" s="7"/>
      <c r="IQ20" s="7"/>
      <c r="IR20" s="7"/>
      <c r="IS20" s="7"/>
    </row>
    <row r="21" spans="1:253">
      <c r="A21" s="9" t="s">
        <v>19</v>
      </c>
      <c r="B21" s="15" t="s">
        <v>41</v>
      </c>
      <c r="C21" s="15"/>
      <c r="D21" s="15"/>
      <c r="E21" s="15"/>
      <c r="F21" s="14"/>
      <c r="G21" s="14"/>
      <c r="H21" s="14"/>
      <c r="I21" s="13"/>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c r="FU21" s="7"/>
      <c r="FV21" s="7"/>
      <c r="FW21" s="7"/>
      <c r="FX21" s="7"/>
      <c r="FY21" s="7"/>
      <c r="FZ21" s="7"/>
      <c r="GA21" s="7"/>
      <c r="GB21" s="7"/>
      <c r="GC21" s="7"/>
      <c r="GD21" s="7"/>
      <c r="GE21" s="7"/>
      <c r="GF21" s="7"/>
      <c r="GG21" s="7"/>
      <c r="GH21" s="7"/>
      <c r="GI21" s="7"/>
      <c r="GJ21" s="7"/>
      <c r="GK21" s="7"/>
      <c r="GL21" s="7"/>
      <c r="GM21" s="7"/>
      <c r="GN21" s="7"/>
      <c r="GO21" s="7"/>
      <c r="GP21" s="7"/>
      <c r="GQ21" s="7"/>
      <c r="GR21" s="7"/>
      <c r="GS21" s="7"/>
      <c r="GT21" s="7"/>
      <c r="GU21" s="7"/>
      <c r="GV21" s="7"/>
      <c r="GW21" s="7"/>
      <c r="GX21" s="7"/>
      <c r="GY21" s="7"/>
      <c r="GZ21" s="7"/>
      <c r="HA21" s="7"/>
      <c r="HB21" s="7"/>
      <c r="HC21" s="7"/>
      <c r="HD21" s="7"/>
      <c r="HE21" s="7"/>
      <c r="HF21" s="7"/>
      <c r="HG21" s="7"/>
      <c r="HH21" s="7"/>
      <c r="HI21" s="7"/>
      <c r="HJ21" s="7"/>
      <c r="HK21" s="7"/>
      <c r="HL21" s="7"/>
      <c r="HM21" s="7"/>
      <c r="HN21" s="7"/>
      <c r="HO21" s="7"/>
      <c r="HP21" s="7"/>
      <c r="HQ21" s="7"/>
      <c r="HR21" s="7"/>
      <c r="HS21" s="7"/>
      <c r="HT21" s="7"/>
      <c r="HU21" s="7"/>
      <c r="HV21" s="7"/>
      <c r="HW21" s="7"/>
      <c r="HX21" s="7"/>
      <c r="HY21" s="7"/>
      <c r="HZ21" s="7"/>
      <c r="IA21" s="7"/>
      <c r="IB21" s="7"/>
      <c r="IC21" s="7"/>
      <c r="ID21" s="7"/>
      <c r="IE21" s="7"/>
      <c r="IF21" s="7"/>
      <c r="IG21" s="7"/>
      <c r="IH21" s="7"/>
      <c r="II21" s="7"/>
      <c r="IJ21" s="7"/>
      <c r="IK21" s="7"/>
      <c r="IL21" s="7"/>
      <c r="IM21" s="7"/>
      <c r="IN21" s="7"/>
      <c r="IO21" s="7"/>
      <c r="IP21" s="7"/>
      <c r="IQ21" s="7"/>
      <c r="IR21" s="7"/>
      <c r="IS21" s="7"/>
    </row>
    <row r="22" spans="1:253">
      <c r="A22" s="35" t="s">
        <v>54</v>
      </c>
      <c r="B22" s="16" t="s">
        <v>64</v>
      </c>
      <c r="C22" s="19"/>
      <c r="D22" s="19"/>
      <c r="E22" s="19"/>
      <c r="F22" s="28"/>
      <c r="G22" s="28"/>
      <c r="H22" s="28"/>
      <c r="I22" s="29"/>
      <c r="J22" s="30"/>
      <c r="K22" s="30"/>
      <c r="L22" s="30"/>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7"/>
      <c r="IO22" s="7"/>
      <c r="IP22" s="7"/>
      <c r="IQ22" s="7"/>
      <c r="IR22" s="7"/>
      <c r="IS22" s="7"/>
    </row>
    <row r="23" spans="1:253">
      <c r="A23" s="35" t="s">
        <v>54</v>
      </c>
      <c r="B23" s="15" t="s">
        <v>53</v>
      </c>
      <c r="C23" s="19"/>
      <c r="D23" s="19"/>
      <c r="E23" s="19"/>
      <c r="F23" s="28"/>
      <c r="G23" s="28"/>
      <c r="H23" s="28"/>
      <c r="I23" s="29"/>
      <c r="J23" s="30"/>
      <c r="K23" s="30"/>
      <c r="L23" s="30"/>
      <c r="M23" s="30"/>
      <c r="N23" s="30"/>
      <c r="O23" s="30"/>
      <c r="P23" s="30"/>
      <c r="Q23" s="30"/>
      <c r="R23" s="30"/>
      <c r="S23" s="30"/>
      <c r="T23" s="30"/>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7"/>
      <c r="IO23" s="7"/>
      <c r="IP23" s="7"/>
      <c r="IQ23" s="7"/>
      <c r="IR23" s="7"/>
      <c r="IS23" s="7"/>
    </row>
    <row r="24" spans="1:253" ht="87.75" customHeight="1">
      <c r="A24" s="11">
        <v>2</v>
      </c>
      <c r="B24" s="14" t="s">
        <v>67</v>
      </c>
      <c r="C24" s="14"/>
      <c r="D24" s="14"/>
      <c r="E24" s="14"/>
      <c r="F24" s="14"/>
      <c r="G24" s="14"/>
      <c r="H24" s="14"/>
      <c r="I24" s="13"/>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c r="FU24" s="7"/>
      <c r="FV24" s="7"/>
      <c r="FW24" s="7"/>
      <c r="FX24" s="7"/>
      <c r="FY24" s="7"/>
      <c r="FZ24" s="7"/>
      <c r="GA24" s="7"/>
      <c r="GB24" s="7"/>
      <c r="GC24" s="7"/>
      <c r="GD24" s="7"/>
      <c r="GE24" s="7"/>
      <c r="GF24" s="7"/>
      <c r="GG24" s="7"/>
      <c r="GH24" s="7"/>
      <c r="GI24" s="7"/>
      <c r="GJ24" s="7"/>
      <c r="GK24" s="7"/>
      <c r="GL24" s="7"/>
      <c r="GM24" s="7"/>
      <c r="GN24" s="7"/>
      <c r="GO24" s="7"/>
      <c r="GP24" s="7"/>
      <c r="GQ24" s="7"/>
      <c r="GR24" s="7"/>
      <c r="GS24" s="7"/>
      <c r="GT24" s="7"/>
      <c r="GU24" s="7"/>
      <c r="GV24" s="7"/>
      <c r="GW24" s="7"/>
      <c r="GX24" s="7"/>
      <c r="GY24" s="7"/>
      <c r="GZ24" s="7"/>
      <c r="HA24" s="7"/>
      <c r="HB24" s="7"/>
      <c r="HC24" s="7"/>
      <c r="HD24" s="7"/>
      <c r="HE24" s="7"/>
      <c r="HF24" s="7"/>
      <c r="HG24" s="7"/>
      <c r="HH24" s="7"/>
      <c r="HI24" s="7"/>
      <c r="HJ24" s="7"/>
      <c r="HK24" s="7"/>
      <c r="HL24" s="7"/>
      <c r="HM24" s="7"/>
      <c r="HN24" s="7"/>
      <c r="HO24" s="7"/>
      <c r="HP24" s="7"/>
      <c r="HQ24" s="7"/>
      <c r="HR24" s="7"/>
      <c r="HS24" s="7"/>
      <c r="HT24" s="7"/>
      <c r="HU24" s="7"/>
      <c r="HV24" s="7"/>
      <c r="HW24" s="7"/>
      <c r="HX24" s="7"/>
      <c r="HY24" s="7"/>
      <c r="HZ24" s="7"/>
      <c r="IA24" s="7"/>
      <c r="IB24" s="7"/>
      <c r="IC24" s="7"/>
      <c r="ID24" s="7"/>
      <c r="IE24" s="7"/>
      <c r="IF24" s="7"/>
      <c r="IG24" s="7"/>
      <c r="IH24" s="7"/>
      <c r="II24" s="7"/>
      <c r="IJ24" s="7"/>
      <c r="IK24" s="7"/>
      <c r="IL24" s="7"/>
      <c r="IM24" s="7"/>
      <c r="IN24" s="7"/>
      <c r="IO24" s="7"/>
      <c r="IP24" s="7"/>
      <c r="IQ24" s="7"/>
      <c r="IR24" s="7"/>
      <c r="IS24" s="7"/>
    </row>
  </sheetData>
  <mergeCells count="13">
    <mergeCell ref="A1:I1"/>
    <mergeCell ref="A4:I4"/>
    <mergeCell ref="C6:E6"/>
    <mergeCell ref="I6:I7"/>
    <mergeCell ref="J6:K6"/>
    <mergeCell ref="A2:I2"/>
    <mergeCell ref="A3:I3"/>
    <mergeCell ref="A5:I5"/>
    <mergeCell ref="A6:A7"/>
    <mergeCell ref="B6:B7"/>
    <mergeCell ref="F6:F7"/>
    <mergeCell ref="G6:G7"/>
    <mergeCell ref="H6:H7"/>
  </mergeCells>
  <pageMargins left="0.70866141732283472" right="0.70866141732283472" top="0.74803149606299213" bottom="0.74803149606299213" header="0.31496062992125984" footer="0.31496062992125984"/>
  <pageSetup paperSize="9" scale="87" fitToHeight="0" orientation="landscape" horizontalDpi="4294967295" verticalDpi="4294967295" r:id="rId1"/>
  <ignoredErrors>
    <ignoredError sqref="A8:I8"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8"/>
  <sheetViews>
    <sheetView tabSelected="1" workbookViewId="0">
      <selection activeCell="D9" sqref="D9"/>
    </sheetView>
  </sheetViews>
  <sheetFormatPr defaultColWidth="9.109375" defaultRowHeight="13.8"/>
  <cols>
    <col min="1" max="1" width="4.6640625" style="121" bestFit="1" customWidth="1"/>
    <col min="2" max="2" width="44.109375" style="121" customWidth="1"/>
    <col min="3" max="3" width="23.44140625" style="121" hidden="1" customWidth="1"/>
    <col min="4" max="4" width="22.6640625" style="121" customWidth="1"/>
    <col min="5" max="5" width="19.33203125" style="121" customWidth="1"/>
    <col min="6" max="16384" width="9.109375" style="121"/>
  </cols>
  <sheetData>
    <row r="1" spans="1:8" ht="21.6" customHeight="1">
      <c r="A1" s="200" t="s">
        <v>108</v>
      </c>
      <c r="B1" s="200"/>
      <c r="C1" s="200"/>
      <c r="D1" s="200"/>
      <c r="E1" s="200"/>
      <c r="F1" s="124"/>
      <c r="G1" s="124"/>
      <c r="H1" s="124"/>
    </row>
    <row r="2" spans="1:8" ht="34.200000000000003" customHeight="1">
      <c r="A2" s="197" t="s">
        <v>116</v>
      </c>
      <c r="B2" s="197"/>
      <c r="C2" s="197"/>
      <c r="D2" s="197"/>
      <c r="E2" s="197"/>
      <c r="F2" s="122"/>
      <c r="G2" s="122"/>
      <c r="H2" s="122"/>
    </row>
    <row r="3" spans="1:8" ht="37.950000000000003" customHeight="1">
      <c r="A3" s="198" t="s">
        <v>119</v>
      </c>
      <c r="B3" s="199"/>
      <c r="C3" s="199"/>
      <c r="D3" s="199"/>
      <c r="E3" s="199"/>
      <c r="F3" s="123"/>
      <c r="G3" s="123"/>
      <c r="H3" s="123"/>
    </row>
    <row r="4" spans="1:8" ht="16.2" thickBot="1">
      <c r="A4" s="148"/>
      <c r="B4" s="147"/>
      <c r="C4" s="147"/>
      <c r="D4" s="199" t="s">
        <v>99</v>
      </c>
      <c r="E4" s="199"/>
      <c r="F4" s="123"/>
      <c r="G4" s="123"/>
      <c r="H4" s="123"/>
    </row>
    <row r="5" spans="1:8" ht="30" customHeight="1">
      <c r="A5" s="149" t="s">
        <v>16</v>
      </c>
      <c r="B5" s="150" t="s">
        <v>101</v>
      </c>
      <c r="C5" s="150" t="s">
        <v>102</v>
      </c>
      <c r="D5" s="150" t="s">
        <v>100</v>
      </c>
      <c r="E5" s="151" t="s">
        <v>25</v>
      </c>
    </row>
    <row r="6" spans="1:8" s="144" customFormat="1" ht="21" customHeight="1">
      <c r="A6" s="152"/>
      <c r="B6" s="146" t="s">
        <v>107</v>
      </c>
      <c r="C6" s="145" t="e">
        <f>#REF!+C7</f>
        <v>#REF!</v>
      </c>
      <c r="D6" s="145">
        <f>D7</f>
        <v>4242</v>
      </c>
      <c r="E6" s="153"/>
    </row>
    <row r="7" spans="1:8" s="144" customFormat="1" ht="27" customHeight="1">
      <c r="A7" s="154" t="s">
        <v>29</v>
      </c>
      <c r="B7" s="155" t="s">
        <v>103</v>
      </c>
      <c r="C7" s="156" t="e">
        <f>SUM(C8:C8)</f>
        <v>#REF!</v>
      </c>
      <c r="D7" s="156">
        <f>SUM(D8:D8)</f>
        <v>4242</v>
      </c>
      <c r="E7" s="157"/>
    </row>
    <row r="8" spans="1:8" s="143" customFormat="1" ht="31.95" customHeight="1" thickBot="1">
      <c r="A8" s="158">
        <v>1</v>
      </c>
      <c r="B8" s="159" t="s">
        <v>104</v>
      </c>
      <c r="C8" s="160" t="e">
        <f>MTQG!#REF!</f>
        <v>#REF!</v>
      </c>
      <c r="D8" s="160">
        <f>MTQG!G12</f>
        <v>4242</v>
      </c>
      <c r="E8" s="161"/>
    </row>
  </sheetData>
  <mergeCells count="4">
    <mergeCell ref="A2:E2"/>
    <mergeCell ref="A3:E3"/>
    <mergeCell ref="A1:E1"/>
    <mergeCell ref="D4:E4"/>
  </mergeCells>
  <printOptions horizontalCentered="1"/>
  <pageMargins left="0.51181102362204722" right="0.19685039370078741" top="0.51181102362204722" bottom="0.51181102362204722" header="0.51181102362204722" footer="0.51181102362204722"/>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18"/>
  <sheetViews>
    <sheetView zoomScaleNormal="100" workbookViewId="0">
      <pane ySplit="10" topLeftCell="A11" activePane="bottomLeft" state="frozen"/>
      <selection pane="bottomLeft" activeCell="A3" sqref="A3:I3"/>
    </sheetView>
  </sheetViews>
  <sheetFormatPr defaultRowHeight="14.4"/>
  <cols>
    <col min="1" max="1" width="4.5546875" customWidth="1"/>
    <col min="2" max="2" width="48.33203125" customWidth="1"/>
    <col min="3" max="3" width="10.6640625" style="101" bestFit="1" customWidth="1"/>
    <col min="4" max="4" width="16.33203125" style="101" hidden="1" customWidth="1"/>
    <col min="5" max="6" width="8.44140625" hidden="1" customWidth="1"/>
    <col min="7" max="7" width="9.6640625" customWidth="1"/>
    <col min="8" max="8" width="13.44140625" customWidth="1"/>
    <col min="9" max="9" width="7.88671875" customWidth="1"/>
  </cols>
  <sheetData>
    <row r="1" spans="1:9" s="104" customFormat="1" ht="15.6">
      <c r="A1" s="200" t="s">
        <v>109</v>
      </c>
      <c r="B1" s="200"/>
      <c r="C1" s="200"/>
      <c r="D1" s="200"/>
      <c r="E1" s="200"/>
      <c r="F1" s="200"/>
      <c r="G1" s="200"/>
      <c r="H1" s="200"/>
      <c r="I1" s="200"/>
    </row>
    <row r="2" spans="1:9" s="104" customFormat="1" ht="30" customHeight="1">
      <c r="A2" s="197" t="s">
        <v>113</v>
      </c>
      <c r="B2" s="197"/>
      <c r="C2" s="197"/>
      <c r="D2" s="197"/>
      <c r="E2" s="197"/>
      <c r="F2" s="197"/>
      <c r="G2" s="197"/>
      <c r="H2" s="197"/>
      <c r="I2" s="197"/>
    </row>
    <row r="3" spans="1:9" s="104" customFormat="1" ht="19.5" customHeight="1">
      <c r="A3" s="199" t="str">
        <f>'Tổng hợp'!A3:E3</f>
        <v>(Kèm theo Nghị quyết số           /NQ-HĐND, ngày      tháng 7 năm 2023 của HĐND huyện Mường Tè)</v>
      </c>
      <c r="B3" s="199"/>
      <c r="C3" s="199"/>
      <c r="D3" s="199"/>
      <c r="E3" s="199"/>
      <c r="F3" s="199"/>
      <c r="G3" s="199"/>
      <c r="H3" s="199"/>
      <c r="I3" s="199"/>
    </row>
    <row r="4" spans="1:9" s="104" customFormat="1" ht="19.5" customHeight="1" thickBot="1">
      <c r="A4" s="125"/>
      <c r="B4" s="125"/>
      <c r="C4" s="125"/>
      <c r="D4" s="125"/>
      <c r="E4" s="125"/>
      <c r="F4" s="125"/>
      <c r="G4" s="203" t="s">
        <v>99</v>
      </c>
      <c r="H4" s="203"/>
      <c r="I4" s="203"/>
    </row>
    <row r="5" spans="1:9" s="101" customFormat="1" ht="20.25" customHeight="1">
      <c r="A5" s="206" t="s">
        <v>20</v>
      </c>
      <c r="B5" s="201" t="s">
        <v>8</v>
      </c>
      <c r="C5" s="201" t="s">
        <v>21</v>
      </c>
      <c r="D5" s="201" t="s">
        <v>117</v>
      </c>
      <c r="E5" s="201"/>
      <c r="F5" s="201"/>
      <c r="G5" s="201" t="s">
        <v>105</v>
      </c>
      <c r="H5" s="201" t="s">
        <v>118</v>
      </c>
      <c r="I5" s="204" t="s">
        <v>25</v>
      </c>
    </row>
    <row r="6" spans="1:9" s="101" customFormat="1" ht="13.2" customHeight="1">
      <c r="A6" s="207"/>
      <c r="B6" s="202"/>
      <c r="C6" s="202"/>
      <c r="D6" s="202"/>
      <c r="E6" s="202"/>
      <c r="F6" s="202"/>
      <c r="G6" s="202"/>
      <c r="H6" s="202"/>
      <c r="I6" s="205"/>
    </row>
    <row r="7" spans="1:9" s="101" customFormat="1" ht="12" customHeight="1">
      <c r="A7" s="207"/>
      <c r="B7" s="202"/>
      <c r="C7" s="202"/>
      <c r="D7" s="202"/>
      <c r="E7" s="202"/>
      <c r="F7" s="202"/>
      <c r="G7" s="202"/>
      <c r="H7" s="202"/>
      <c r="I7" s="205"/>
    </row>
    <row r="8" spans="1:9" s="101" customFormat="1" ht="12" customHeight="1">
      <c r="A8" s="207"/>
      <c r="B8" s="202"/>
      <c r="C8" s="202"/>
      <c r="D8" s="202"/>
      <c r="E8" s="202" t="s">
        <v>97</v>
      </c>
      <c r="F8" s="202" t="s">
        <v>98</v>
      </c>
      <c r="G8" s="202"/>
      <c r="H8" s="202"/>
      <c r="I8" s="205"/>
    </row>
    <row r="9" spans="1:9" s="101" customFormat="1" ht="28.2" customHeight="1">
      <c r="A9" s="207"/>
      <c r="B9" s="202"/>
      <c r="C9" s="202"/>
      <c r="D9" s="202"/>
      <c r="E9" s="202"/>
      <c r="F9" s="202"/>
      <c r="G9" s="202"/>
      <c r="H9" s="202"/>
      <c r="I9" s="205"/>
    </row>
    <row r="10" spans="1:9" s="101" customFormat="1" ht="13.2">
      <c r="A10" s="126">
        <v>1</v>
      </c>
      <c r="B10" s="127">
        <v>2</v>
      </c>
      <c r="C10" s="103">
        <v>4</v>
      </c>
      <c r="D10" s="102">
        <v>5</v>
      </c>
      <c r="E10" s="103">
        <v>10</v>
      </c>
      <c r="F10" s="102">
        <v>11</v>
      </c>
      <c r="G10" s="102">
        <v>12</v>
      </c>
      <c r="H10" s="102">
        <v>13</v>
      </c>
      <c r="I10" s="105">
        <v>14</v>
      </c>
    </row>
    <row r="11" spans="1:9" s="101" customFormat="1" ht="21" customHeight="1">
      <c r="A11" s="128"/>
      <c r="B11" s="129" t="s">
        <v>3</v>
      </c>
      <c r="C11" s="107"/>
      <c r="D11" s="107"/>
      <c r="E11" s="136">
        <f t="shared" ref="E11:G12" si="0">E12</f>
        <v>0</v>
      </c>
      <c r="F11" s="136">
        <f t="shared" si="0"/>
        <v>0</v>
      </c>
      <c r="G11" s="136">
        <f t="shared" si="0"/>
        <v>4242</v>
      </c>
      <c r="H11" s="108"/>
      <c r="I11" s="109"/>
    </row>
    <row r="12" spans="1:9" s="101" customFormat="1" ht="39.6">
      <c r="A12" s="131"/>
      <c r="B12" s="132" t="s">
        <v>78</v>
      </c>
      <c r="C12" s="115"/>
      <c r="D12" s="115"/>
      <c r="E12" s="139">
        <f t="shared" si="0"/>
        <v>0</v>
      </c>
      <c r="F12" s="139">
        <f t="shared" si="0"/>
        <v>0</v>
      </c>
      <c r="G12" s="139">
        <f t="shared" si="0"/>
        <v>4242</v>
      </c>
      <c r="H12" s="116"/>
      <c r="I12" s="117"/>
    </row>
    <row r="13" spans="1:9" s="101" customFormat="1" ht="39.6">
      <c r="A13" s="134">
        <v>1</v>
      </c>
      <c r="B13" s="135" t="s">
        <v>106</v>
      </c>
      <c r="C13" s="118"/>
      <c r="D13" s="118"/>
      <c r="E13" s="140">
        <f t="shared" ref="E13:G13" si="1">E14</f>
        <v>0</v>
      </c>
      <c r="F13" s="140">
        <f t="shared" si="1"/>
        <v>0</v>
      </c>
      <c r="G13" s="140">
        <f t="shared" si="1"/>
        <v>4242</v>
      </c>
      <c r="H13" s="119"/>
      <c r="I13" s="120"/>
    </row>
    <row r="14" spans="1:9" s="101" customFormat="1" ht="55.2">
      <c r="A14" s="141" t="s">
        <v>54</v>
      </c>
      <c r="B14" s="130" t="s">
        <v>112</v>
      </c>
      <c r="C14" s="111"/>
      <c r="D14" s="111"/>
      <c r="E14" s="137">
        <f t="shared" ref="E14:G14" si="2">SUM(E15:E15)</f>
        <v>0</v>
      </c>
      <c r="F14" s="137">
        <f t="shared" si="2"/>
        <v>0</v>
      </c>
      <c r="G14" s="137">
        <f t="shared" si="2"/>
        <v>4242</v>
      </c>
      <c r="H14" s="112"/>
      <c r="I14" s="113"/>
    </row>
    <row r="15" spans="1:9" s="106" customFormat="1" ht="24">
      <c r="A15" s="142" t="s">
        <v>54</v>
      </c>
      <c r="B15" s="133" t="s">
        <v>110</v>
      </c>
      <c r="C15" s="114" t="s">
        <v>80</v>
      </c>
      <c r="D15" s="114"/>
      <c r="E15" s="138"/>
      <c r="F15" s="138"/>
      <c r="G15" s="138">
        <f>SUM(G17:G18)</f>
        <v>4242</v>
      </c>
      <c r="H15" s="110" t="s">
        <v>111</v>
      </c>
      <c r="I15" s="163"/>
    </row>
    <row r="16" spans="1:9" s="106" customFormat="1" ht="13.2">
      <c r="A16" s="162"/>
      <c r="B16" s="164" t="s">
        <v>7</v>
      </c>
      <c r="C16" s="165"/>
      <c r="D16" s="165"/>
      <c r="E16" s="166"/>
      <c r="F16" s="166"/>
      <c r="G16" s="138"/>
      <c r="H16" s="167"/>
      <c r="I16" s="168"/>
    </row>
    <row r="17" spans="1:9" s="175" customFormat="1" ht="13.2">
      <c r="A17" s="169"/>
      <c r="B17" s="164" t="s">
        <v>114</v>
      </c>
      <c r="C17" s="170"/>
      <c r="D17" s="170"/>
      <c r="E17" s="171"/>
      <c r="F17" s="171"/>
      <c r="G17" s="172">
        <v>1813</v>
      </c>
      <c r="H17" s="173"/>
      <c r="I17" s="174"/>
    </row>
    <row r="18" spans="1:9" s="182" customFormat="1" ht="25.2" customHeight="1" thickBot="1">
      <c r="A18" s="176"/>
      <c r="B18" s="177" t="s">
        <v>115</v>
      </c>
      <c r="C18" s="178"/>
      <c r="D18" s="178"/>
      <c r="E18" s="179"/>
      <c r="F18" s="179"/>
      <c r="G18" s="179">
        <v>2429</v>
      </c>
      <c r="H18" s="180"/>
      <c r="I18" s="181"/>
    </row>
  </sheetData>
  <mergeCells count="16">
    <mergeCell ref="A2:I2"/>
    <mergeCell ref="A1:I1"/>
    <mergeCell ref="A3:I3"/>
    <mergeCell ref="E8:E9"/>
    <mergeCell ref="F8:F9"/>
    <mergeCell ref="E5:F5"/>
    <mergeCell ref="E6:F6"/>
    <mergeCell ref="E7:F7"/>
    <mergeCell ref="A5:A9"/>
    <mergeCell ref="B5:B9"/>
    <mergeCell ref="C5:C9"/>
    <mergeCell ref="D5:D9"/>
    <mergeCell ref="G4:I4"/>
    <mergeCell ref="G5:G9"/>
    <mergeCell ref="H5:H9"/>
    <mergeCell ref="I5:I9"/>
  </mergeCells>
  <printOptions horizontalCentered="1"/>
  <pageMargins left="0.39370078740157483" right="0.19685039370078741" top="0.51181102362204722" bottom="0.31496062992125984" header="0.19685039370078741" footer="0.19685039370078741"/>
  <pageSetup paperSize="9" scale="9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Y347"/>
  <sheetViews>
    <sheetView topLeftCell="A7" zoomScale="70" zoomScaleNormal="70" zoomScalePageLayoutView="55" workbookViewId="0">
      <selection activeCell="R20" sqref="R20"/>
    </sheetView>
  </sheetViews>
  <sheetFormatPr defaultRowHeight="18"/>
  <cols>
    <col min="1" max="1" width="5.109375" style="5" customWidth="1"/>
    <col min="2" max="2" width="46" style="3" customWidth="1"/>
    <col min="3" max="3" width="7.44140625" style="4" customWidth="1"/>
    <col min="4" max="4" width="7.6640625" style="4" customWidth="1"/>
    <col min="5" max="5" width="8" style="4" customWidth="1"/>
    <col min="6" max="6" width="9.33203125" style="4" customWidth="1"/>
    <col min="7" max="24" width="8.6640625" style="2" customWidth="1"/>
    <col min="25" max="25" width="6" style="2" customWidth="1"/>
    <col min="26" max="256" width="9.109375" style="1"/>
    <col min="257" max="257" width="5.109375" style="1" customWidth="1"/>
    <col min="258" max="258" width="28.33203125" style="1" customWidth="1"/>
    <col min="259" max="259" width="10" style="1" customWidth="1"/>
    <col min="260" max="260" width="10.44140625" style="1" customWidth="1"/>
    <col min="261" max="261" width="9.5546875" style="1" customWidth="1"/>
    <col min="262" max="262" width="12" style="1" customWidth="1"/>
    <col min="263" max="263" width="11.88671875" style="1" customWidth="1"/>
    <col min="264" max="270" width="10.88671875" style="1" customWidth="1"/>
    <col min="271" max="271" width="11" style="1" customWidth="1"/>
    <col min="272" max="273" width="10.88671875" style="1" customWidth="1"/>
    <col min="274" max="274" width="11.6640625" style="1" customWidth="1"/>
    <col min="275" max="275" width="14.109375" style="1" customWidth="1"/>
    <col min="276" max="276" width="14" style="1" customWidth="1"/>
    <col min="277" max="277" width="10.88671875" style="1" customWidth="1"/>
    <col min="278" max="278" width="11.6640625" style="1" customWidth="1"/>
    <col min="279" max="279" width="14.6640625" style="1" customWidth="1"/>
    <col min="280" max="280" width="14" style="1" customWidth="1"/>
    <col min="281" max="281" width="10.44140625" style="1" customWidth="1"/>
    <col min="282" max="512" width="9.109375" style="1"/>
    <col min="513" max="513" width="5.109375" style="1" customWidth="1"/>
    <col min="514" max="514" width="28.33203125" style="1" customWidth="1"/>
    <col min="515" max="515" width="10" style="1" customWidth="1"/>
    <col min="516" max="516" width="10.44140625" style="1" customWidth="1"/>
    <col min="517" max="517" width="9.5546875" style="1" customWidth="1"/>
    <col min="518" max="518" width="12" style="1" customWidth="1"/>
    <col min="519" max="519" width="11.88671875" style="1" customWidth="1"/>
    <col min="520" max="526" width="10.88671875" style="1" customWidth="1"/>
    <col min="527" max="527" width="11" style="1" customWidth="1"/>
    <col min="528" max="529" width="10.88671875" style="1" customWidth="1"/>
    <col min="530" max="530" width="11.6640625" style="1" customWidth="1"/>
    <col min="531" max="531" width="14.109375" style="1" customWidth="1"/>
    <col min="532" max="532" width="14" style="1" customWidth="1"/>
    <col min="533" max="533" width="10.88671875" style="1" customWidth="1"/>
    <col min="534" max="534" width="11.6640625" style="1" customWidth="1"/>
    <col min="535" max="535" width="14.6640625" style="1" customWidth="1"/>
    <col min="536" max="536" width="14" style="1" customWidth="1"/>
    <col min="537" max="537" width="10.44140625" style="1" customWidth="1"/>
    <col min="538" max="768" width="9.109375" style="1"/>
    <col min="769" max="769" width="5.109375" style="1" customWidth="1"/>
    <col min="770" max="770" width="28.33203125" style="1" customWidth="1"/>
    <col min="771" max="771" width="10" style="1" customWidth="1"/>
    <col min="772" max="772" width="10.44140625" style="1" customWidth="1"/>
    <col min="773" max="773" width="9.5546875" style="1" customWidth="1"/>
    <col min="774" max="774" width="12" style="1" customWidth="1"/>
    <col min="775" max="775" width="11.88671875" style="1" customWidth="1"/>
    <col min="776" max="782" width="10.88671875" style="1" customWidth="1"/>
    <col min="783" max="783" width="11" style="1" customWidth="1"/>
    <col min="784" max="785" width="10.88671875" style="1" customWidth="1"/>
    <col min="786" max="786" width="11.6640625" style="1" customWidth="1"/>
    <col min="787" max="787" width="14.109375" style="1" customWidth="1"/>
    <col min="788" max="788" width="14" style="1" customWidth="1"/>
    <col min="789" max="789" width="10.88671875" style="1" customWidth="1"/>
    <col min="790" max="790" width="11.6640625" style="1" customWidth="1"/>
    <col min="791" max="791" width="14.6640625" style="1" customWidth="1"/>
    <col min="792" max="792" width="14" style="1" customWidth="1"/>
    <col min="793" max="793" width="10.44140625" style="1" customWidth="1"/>
    <col min="794" max="1024" width="9.109375" style="1"/>
    <col min="1025" max="1025" width="5.109375" style="1" customWidth="1"/>
    <col min="1026" max="1026" width="28.33203125" style="1" customWidth="1"/>
    <col min="1027" max="1027" width="10" style="1" customWidth="1"/>
    <col min="1028" max="1028" width="10.44140625" style="1" customWidth="1"/>
    <col min="1029" max="1029" width="9.5546875" style="1" customWidth="1"/>
    <col min="1030" max="1030" width="12" style="1" customWidth="1"/>
    <col min="1031" max="1031" width="11.88671875" style="1" customWidth="1"/>
    <col min="1032" max="1038" width="10.88671875" style="1" customWidth="1"/>
    <col min="1039" max="1039" width="11" style="1" customWidth="1"/>
    <col min="1040" max="1041" width="10.88671875" style="1" customWidth="1"/>
    <col min="1042" max="1042" width="11.6640625" style="1" customWidth="1"/>
    <col min="1043" max="1043" width="14.109375" style="1" customWidth="1"/>
    <col min="1044" max="1044" width="14" style="1" customWidth="1"/>
    <col min="1045" max="1045" width="10.88671875" style="1" customWidth="1"/>
    <col min="1046" max="1046" width="11.6640625" style="1" customWidth="1"/>
    <col min="1047" max="1047" width="14.6640625" style="1" customWidth="1"/>
    <col min="1048" max="1048" width="14" style="1" customWidth="1"/>
    <col min="1049" max="1049" width="10.44140625" style="1" customWidth="1"/>
    <col min="1050" max="1280" width="9.109375" style="1"/>
    <col min="1281" max="1281" width="5.109375" style="1" customWidth="1"/>
    <col min="1282" max="1282" width="28.33203125" style="1" customWidth="1"/>
    <col min="1283" max="1283" width="10" style="1" customWidth="1"/>
    <col min="1284" max="1284" width="10.44140625" style="1" customWidth="1"/>
    <col min="1285" max="1285" width="9.5546875" style="1" customWidth="1"/>
    <col min="1286" max="1286" width="12" style="1" customWidth="1"/>
    <col min="1287" max="1287" width="11.88671875" style="1" customWidth="1"/>
    <col min="1288" max="1294" width="10.88671875" style="1" customWidth="1"/>
    <col min="1295" max="1295" width="11" style="1" customWidth="1"/>
    <col min="1296" max="1297" width="10.88671875" style="1" customWidth="1"/>
    <col min="1298" max="1298" width="11.6640625" style="1" customWidth="1"/>
    <col min="1299" max="1299" width="14.109375" style="1" customWidth="1"/>
    <col min="1300" max="1300" width="14" style="1" customWidth="1"/>
    <col min="1301" max="1301" width="10.88671875" style="1" customWidth="1"/>
    <col min="1302" max="1302" width="11.6640625" style="1" customWidth="1"/>
    <col min="1303" max="1303" width="14.6640625" style="1" customWidth="1"/>
    <col min="1304" max="1304" width="14" style="1" customWidth="1"/>
    <col min="1305" max="1305" width="10.44140625" style="1" customWidth="1"/>
    <col min="1306" max="1536" width="9.109375" style="1"/>
    <col min="1537" max="1537" width="5.109375" style="1" customWidth="1"/>
    <col min="1538" max="1538" width="28.33203125" style="1" customWidth="1"/>
    <col min="1539" max="1539" width="10" style="1" customWidth="1"/>
    <col min="1540" max="1540" width="10.44140625" style="1" customWidth="1"/>
    <col min="1541" max="1541" width="9.5546875" style="1" customWidth="1"/>
    <col min="1542" max="1542" width="12" style="1" customWidth="1"/>
    <col min="1543" max="1543" width="11.88671875" style="1" customWidth="1"/>
    <col min="1544" max="1550" width="10.88671875" style="1" customWidth="1"/>
    <col min="1551" max="1551" width="11" style="1" customWidth="1"/>
    <col min="1552" max="1553" width="10.88671875" style="1" customWidth="1"/>
    <col min="1554" max="1554" width="11.6640625" style="1" customWidth="1"/>
    <col min="1555" max="1555" width="14.109375" style="1" customWidth="1"/>
    <col min="1556" max="1556" width="14" style="1" customWidth="1"/>
    <col min="1557" max="1557" width="10.88671875" style="1" customWidth="1"/>
    <col min="1558" max="1558" width="11.6640625" style="1" customWidth="1"/>
    <col min="1559" max="1559" width="14.6640625" style="1" customWidth="1"/>
    <col min="1560" max="1560" width="14" style="1" customWidth="1"/>
    <col min="1561" max="1561" width="10.44140625" style="1" customWidth="1"/>
    <col min="1562" max="1792" width="9.109375" style="1"/>
    <col min="1793" max="1793" width="5.109375" style="1" customWidth="1"/>
    <col min="1794" max="1794" width="28.33203125" style="1" customWidth="1"/>
    <col min="1795" max="1795" width="10" style="1" customWidth="1"/>
    <col min="1796" max="1796" width="10.44140625" style="1" customWidth="1"/>
    <col min="1797" max="1797" width="9.5546875" style="1" customWidth="1"/>
    <col min="1798" max="1798" width="12" style="1" customWidth="1"/>
    <col min="1799" max="1799" width="11.88671875" style="1" customWidth="1"/>
    <col min="1800" max="1806" width="10.88671875" style="1" customWidth="1"/>
    <col min="1807" max="1807" width="11" style="1" customWidth="1"/>
    <col min="1808" max="1809" width="10.88671875" style="1" customWidth="1"/>
    <col min="1810" max="1810" width="11.6640625" style="1" customWidth="1"/>
    <col min="1811" max="1811" width="14.109375" style="1" customWidth="1"/>
    <col min="1812" max="1812" width="14" style="1" customWidth="1"/>
    <col min="1813" max="1813" width="10.88671875" style="1" customWidth="1"/>
    <col min="1814" max="1814" width="11.6640625" style="1" customWidth="1"/>
    <col min="1815" max="1815" width="14.6640625" style="1" customWidth="1"/>
    <col min="1816" max="1816" width="14" style="1" customWidth="1"/>
    <col min="1817" max="1817" width="10.44140625" style="1" customWidth="1"/>
    <col min="1818" max="2048" width="9.109375" style="1"/>
    <col min="2049" max="2049" width="5.109375" style="1" customWidth="1"/>
    <col min="2050" max="2050" width="28.33203125" style="1" customWidth="1"/>
    <col min="2051" max="2051" width="10" style="1" customWidth="1"/>
    <col min="2052" max="2052" width="10.44140625" style="1" customWidth="1"/>
    <col min="2053" max="2053" width="9.5546875" style="1" customWidth="1"/>
    <col min="2054" max="2054" width="12" style="1" customWidth="1"/>
    <col min="2055" max="2055" width="11.88671875" style="1" customWidth="1"/>
    <col min="2056" max="2062" width="10.88671875" style="1" customWidth="1"/>
    <col min="2063" max="2063" width="11" style="1" customWidth="1"/>
    <col min="2064" max="2065" width="10.88671875" style="1" customWidth="1"/>
    <col min="2066" max="2066" width="11.6640625" style="1" customWidth="1"/>
    <col min="2067" max="2067" width="14.109375" style="1" customWidth="1"/>
    <col min="2068" max="2068" width="14" style="1" customWidth="1"/>
    <col min="2069" max="2069" width="10.88671875" style="1" customWidth="1"/>
    <col min="2070" max="2070" width="11.6640625" style="1" customWidth="1"/>
    <col min="2071" max="2071" width="14.6640625" style="1" customWidth="1"/>
    <col min="2072" max="2072" width="14" style="1" customWidth="1"/>
    <col min="2073" max="2073" width="10.44140625" style="1" customWidth="1"/>
    <col min="2074" max="2304" width="9.109375" style="1"/>
    <col min="2305" max="2305" width="5.109375" style="1" customWidth="1"/>
    <col min="2306" max="2306" width="28.33203125" style="1" customWidth="1"/>
    <col min="2307" max="2307" width="10" style="1" customWidth="1"/>
    <col min="2308" max="2308" width="10.44140625" style="1" customWidth="1"/>
    <col min="2309" max="2309" width="9.5546875" style="1" customWidth="1"/>
    <col min="2310" max="2310" width="12" style="1" customWidth="1"/>
    <col min="2311" max="2311" width="11.88671875" style="1" customWidth="1"/>
    <col min="2312" max="2318" width="10.88671875" style="1" customWidth="1"/>
    <col min="2319" max="2319" width="11" style="1" customWidth="1"/>
    <col min="2320" max="2321" width="10.88671875" style="1" customWidth="1"/>
    <col min="2322" max="2322" width="11.6640625" style="1" customWidth="1"/>
    <col min="2323" max="2323" width="14.109375" style="1" customWidth="1"/>
    <col min="2324" max="2324" width="14" style="1" customWidth="1"/>
    <col min="2325" max="2325" width="10.88671875" style="1" customWidth="1"/>
    <col min="2326" max="2326" width="11.6640625" style="1" customWidth="1"/>
    <col min="2327" max="2327" width="14.6640625" style="1" customWidth="1"/>
    <col min="2328" max="2328" width="14" style="1" customWidth="1"/>
    <col min="2329" max="2329" width="10.44140625" style="1" customWidth="1"/>
    <col min="2330" max="2560" width="9.109375" style="1"/>
    <col min="2561" max="2561" width="5.109375" style="1" customWidth="1"/>
    <col min="2562" max="2562" width="28.33203125" style="1" customWidth="1"/>
    <col min="2563" max="2563" width="10" style="1" customWidth="1"/>
    <col min="2564" max="2564" width="10.44140625" style="1" customWidth="1"/>
    <col min="2565" max="2565" width="9.5546875" style="1" customWidth="1"/>
    <col min="2566" max="2566" width="12" style="1" customWidth="1"/>
    <col min="2567" max="2567" width="11.88671875" style="1" customWidth="1"/>
    <col min="2568" max="2574" width="10.88671875" style="1" customWidth="1"/>
    <col min="2575" max="2575" width="11" style="1" customWidth="1"/>
    <col min="2576" max="2577" width="10.88671875" style="1" customWidth="1"/>
    <col min="2578" max="2578" width="11.6640625" style="1" customWidth="1"/>
    <col min="2579" max="2579" width="14.109375" style="1" customWidth="1"/>
    <col min="2580" max="2580" width="14" style="1" customWidth="1"/>
    <col min="2581" max="2581" width="10.88671875" style="1" customWidth="1"/>
    <col min="2582" max="2582" width="11.6640625" style="1" customWidth="1"/>
    <col min="2583" max="2583" width="14.6640625" style="1" customWidth="1"/>
    <col min="2584" max="2584" width="14" style="1" customWidth="1"/>
    <col min="2585" max="2585" width="10.44140625" style="1" customWidth="1"/>
    <col min="2586" max="2816" width="9.109375" style="1"/>
    <col min="2817" max="2817" width="5.109375" style="1" customWidth="1"/>
    <col min="2818" max="2818" width="28.33203125" style="1" customWidth="1"/>
    <col min="2819" max="2819" width="10" style="1" customWidth="1"/>
    <col min="2820" max="2820" width="10.44140625" style="1" customWidth="1"/>
    <col min="2821" max="2821" width="9.5546875" style="1" customWidth="1"/>
    <col min="2822" max="2822" width="12" style="1" customWidth="1"/>
    <col min="2823" max="2823" width="11.88671875" style="1" customWidth="1"/>
    <col min="2824" max="2830" width="10.88671875" style="1" customWidth="1"/>
    <col min="2831" max="2831" width="11" style="1" customWidth="1"/>
    <col min="2832" max="2833" width="10.88671875" style="1" customWidth="1"/>
    <col min="2834" max="2834" width="11.6640625" style="1" customWidth="1"/>
    <col min="2835" max="2835" width="14.109375" style="1" customWidth="1"/>
    <col min="2836" max="2836" width="14" style="1" customWidth="1"/>
    <col min="2837" max="2837" width="10.88671875" style="1" customWidth="1"/>
    <col min="2838" max="2838" width="11.6640625" style="1" customWidth="1"/>
    <col min="2839" max="2839" width="14.6640625" style="1" customWidth="1"/>
    <col min="2840" max="2840" width="14" style="1" customWidth="1"/>
    <col min="2841" max="2841" width="10.44140625" style="1" customWidth="1"/>
    <col min="2842" max="3072" width="9.109375" style="1"/>
    <col min="3073" max="3073" width="5.109375" style="1" customWidth="1"/>
    <col min="3074" max="3074" width="28.33203125" style="1" customWidth="1"/>
    <col min="3075" max="3075" width="10" style="1" customWidth="1"/>
    <col min="3076" max="3076" width="10.44140625" style="1" customWidth="1"/>
    <col min="3077" max="3077" width="9.5546875" style="1" customWidth="1"/>
    <col min="3078" max="3078" width="12" style="1" customWidth="1"/>
    <col min="3079" max="3079" width="11.88671875" style="1" customWidth="1"/>
    <col min="3080" max="3086" width="10.88671875" style="1" customWidth="1"/>
    <col min="3087" max="3087" width="11" style="1" customWidth="1"/>
    <col min="3088" max="3089" width="10.88671875" style="1" customWidth="1"/>
    <col min="3090" max="3090" width="11.6640625" style="1" customWidth="1"/>
    <col min="3091" max="3091" width="14.109375" style="1" customWidth="1"/>
    <col min="3092" max="3092" width="14" style="1" customWidth="1"/>
    <col min="3093" max="3093" width="10.88671875" style="1" customWidth="1"/>
    <col min="3094" max="3094" width="11.6640625" style="1" customWidth="1"/>
    <col min="3095" max="3095" width="14.6640625" style="1" customWidth="1"/>
    <col min="3096" max="3096" width="14" style="1" customWidth="1"/>
    <col min="3097" max="3097" width="10.44140625" style="1" customWidth="1"/>
    <col min="3098" max="3328" width="9.109375" style="1"/>
    <col min="3329" max="3329" width="5.109375" style="1" customWidth="1"/>
    <col min="3330" max="3330" width="28.33203125" style="1" customWidth="1"/>
    <col min="3331" max="3331" width="10" style="1" customWidth="1"/>
    <col min="3332" max="3332" width="10.44140625" style="1" customWidth="1"/>
    <col min="3333" max="3333" width="9.5546875" style="1" customWidth="1"/>
    <col min="3334" max="3334" width="12" style="1" customWidth="1"/>
    <col min="3335" max="3335" width="11.88671875" style="1" customWidth="1"/>
    <col min="3336" max="3342" width="10.88671875" style="1" customWidth="1"/>
    <col min="3343" max="3343" width="11" style="1" customWidth="1"/>
    <col min="3344" max="3345" width="10.88671875" style="1" customWidth="1"/>
    <col min="3346" max="3346" width="11.6640625" style="1" customWidth="1"/>
    <col min="3347" max="3347" width="14.109375" style="1" customWidth="1"/>
    <col min="3348" max="3348" width="14" style="1" customWidth="1"/>
    <col min="3349" max="3349" width="10.88671875" style="1" customWidth="1"/>
    <col min="3350" max="3350" width="11.6640625" style="1" customWidth="1"/>
    <col min="3351" max="3351" width="14.6640625" style="1" customWidth="1"/>
    <col min="3352" max="3352" width="14" style="1" customWidth="1"/>
    <col min="3353" max="3353" width="10.44140625" style="1" customWidth="1"/>
    <col min="3354" max="3584" width="9.109375" style="1"/>
    <col min="3585" max="3585" width="5.109375" style="1" customWidth="1"/>
    <col min="3586" max="3586" width="28.33203125" style="1" customWidth="1"/>
    <col min="3587" max="3587" width="10" style="1" customWidth="1"/>
    <col min="3588" max="3588" width="10.44140625" style="1" customWidth="1"/>
    <col min="3589" max="3589" width="9.5546875" style="1" customWidth="1"/>
    <col min="3590" max="3590" width="12" style="1" customWidth="1"/>
    <col min="3591" max="3591" width="11.88671875" style="1" customWidth="1"/>
    <col min="3592" max="3598" width="10.88671875" style="1" customWidth="1"/>
    <col min="3599" max="3599" width="11" style="1" customWidth="1"/>
    <col min="3600" max="3601" width="10.88671875" style="1" customWidth="1"/>
    <col min="3602" max="3602" width="11.6640625" style="1" customWidth="1"/>
    <col min="3603" max="3603" width="14.109375" style="1" customWidth="1"/>
    <col min="3604" max="3604" width="14" style="1" customWidth="1"/>
    <col min="3605" max="3605" width="10.88671875" style="1" customWidth="1"/>
    <col min="3606" max="3606" width="11.6640625" style="1" customWidth="1"/>
    <col min="3607" max="3607" width="14.6640625" style="1" customWidth="1"/>
    <col min="3608" max="3608" width="14" style="1" customWidth="1"/>
    <col min="3609" max="3609" width="10.44140625" style="1" customWidth="1"/>
    <col min="3610" max="3840" width="9.109375" style="1"/>
    <col min="3841" max="3841" width="5.109375" style="1" customWidth="1"/>
    <col min="3842" max="3842" width="28.33203125" style="1" customWidth="1"/>
    <col min="3843" max="3843" width="10" style="1" customWidth="1"/>
    <col min="3844" max="3844" width="10.44140625" style="1" customWidth="1"/>
    <col min="3845" max="3845" width="9.5546875" style="1" customWidth="1"/>
    <col min="3846" max="3846" width="12" style="1" customWidth="1"/>
    <col min="3847" max="3847" width="11.88671875" style="1" customWidth="1"/>
    <col min="3848" max="3854" width="10.88671875" style="1" customWidth="1"/>
    <col min="3855" max="3855" width="11" style="1" customWidth="1"/>
    <col min="3856" max="3857" width="10.88671875" style="1" customWidth="1"/>
    <col min="3858" max="3858" width="11.6640625" style="1" customWidth="1"/>
    <col min="3859" max="3859" width="14.109375" style="1" customWidth="1"/>
    <col min="3860" max="3860" width="14" style="1" customWidth="1"/>
    <col min="3861" max="3861" width="10.88671875" style="1" customWidth="1"/>
    <col min="3862" max="3862" width="11.6640625" style="1" customWidth="1"/>
    <col min="3863" max="3863" width="14.6640625" style="1" customWidth="1"/>
    <col min="3864" max="3864" width="14" style="1" customWidth="1"/>
    <col min="3865" max="3865" width="10.44140625" style="1" customWidth="1"/>
    <col min="3866" max="4096" width="9.109375" style="1"/>
    <col min="4097" max="4097" width="5.109375" style="1" customWidth="1"/>
    <col min="4098" max="4098" width="28.33203125" style="1" customWidth="1"/>
    <col min="4099" max="4099" width="10" style="1" customWidth="1"/>
    <col min="4100" max="4100" width="10.44140625" style="1" customWidth="1"/>
    <col min="4101" max="4101" width="9.5546875" style="1" customWidth="1"/>
    <col min="4102" max="4102" width="12" style="1" customWidth="1"/>
    <col min="4103" max="4103" width="11.88671875" style="1" customWidth="1"/>
    <col min="4104" max="4110" width="10.88671875" style="1" customWidth="1"/>
    <col min="4111" max="4111" width="11" style="1" customWidth="1"/>
    <col min="4112" max="4113" width="10.88671875" style="1" customWidth="1"/>
    <col min="4114" max="4114" width="11.6640625" style="1" customWidth="1"/>
    <col min="4115" max="4115" width="14.109375" style="1" customWidth="1"/>
    <col min="4116" max="4116" width="14" style="1" customWidth="1"/>
    <col min="4117" max="4117" width="10.88671875" style="1" customWidth="1"/>
    <col min="4118" max="4118" width="11.6640625" style="1" customWidth="1"/>
    <col min="4119" max="4119" width="14.6640625" style="1" customWidth="1"/>
    <col min="4120" max="4120" width="14" style="1" customWidth="1"/>
    <col min="4121" max="4121" width="10.44140625" style="1" customWidth="1"/>
    <col min="4122" max="4352" width="9.109375" style="1"/>
    <col min="4353" max="4353" width="5.109375" style="1" customWidth="1"/>
    <col min="4354" max="4354" width="28.33203125" style="1" customWidth="1"/>
    <col min="4355" max="4355" width="10" style="1" customWidth="1"/>
    <col min="4356" max="4356" width="10.44140625" style="1" customWidth="1"/>
    <col min="4357" max="4357" width="9.5546875" style="1" customWidth="1"/>
    <col min="4358" max="4358" width="12" style="1" customWidth="1"/>
    <col min="4359" max="4359" width="11.88671875" style="1" customWidth="1"/>
    <col min="4360" max="4366" width="10.88671875" style="1" customWidth="1"/>
    <col min="4367" max="4367" width="11" style="1" customWidth="1"/>
    <col min="4368" max="4369" width="10.88671875" style="1" customWidth="1"/>
    <col min="4370" max="4370" width="11.6640625" style="1" customWidth="1"/>
    <col min="4371" max="4371" width="14.109375" style="1" customWidth="1"/>
    <col min="4372" max="4372" width="14" style="1" customWidth="1"/>
    <col min="4373" max="4373" width="10.88671875" style="1" customWidth="1"/>
    <col min="4374" max="4374" width="11.6640625" style="1" customWidth="1"/>
    <col min="4375" max="4375" width="14.6640625" style="1" customWidth="1"/>
    <col min="4376" max="4376" width="14" style="1" customWidth="1"/>
    <col min="4377" max="4377" width="10.44140625" style="1" customWidth="1"/>
    <col min="4378" max="4608" width="9.109375" style="1"/>
    <col min="4609" max="4609" width="5.109375" style="1" customWidth="1"/>
    <col min="4610" max="4610" width="28.33203125" style="1" customWidth="1"/>
    <col min="4611" max="4611" width="10" style="1" customWidth="1"/>
    <col min="4612" max="4612" width="10.44140625" style="1" customWidth="1"/>
    <col min="4613" max="4613" width="9.5546875" style="1" customWidth="1"/>
    <col min="4614" max="4614" width="12" style="1" customWidth="1"/>
    <col min="4615" max="4615" width="11.88671875" style="1" customWidth="1"/>
    <col min="4616" max="4622" width="10.88671875" style="1" customWidth="1"/>
    <col min="4623" max="4623" width="11" style="1" customWidth="1"/>
    <col min="4624" max="4625" width="10.88671875" style="1" customWidth="1"/>
    <col min="4626" max="4626" width="11.6640625" style="1" customWidth="1"/>
    <col min="4627" max="4627" width="14.109375" style="1" customWidth="1"/>
    <col min="4628" max="4628" width="14" style="1" customWidth="1"/>
    <col min="4629" max="4629" width="10.88671875" style="1" customWidth="1"/>
    <col min="4630" max="4630" width="11.6640625" style="1" customWidth="1"/>
    <col min="4631" max="4631" width="14.6640625" style="1" customWidth="1"/>
    <col min="4632" max="4632" width="14" style="1" customWidth="1"/>
    <col min="4633" max="4633" width="10.44140625" style="1" customWidth="1"/>
    <col min="4634" max="4864" width="9.109375" style="1"/>
    <col min="4865" max="4865" width="5.109375" style="1" customWidth="1"/>
    <col min="4866" max="4866" width="28.33203125" style="1" customWidth="1"/>
    <col min="4867" max="4867" width="10" style="1" customWidth="1"/>
    <col min="4868" max="4868" width="10.44140625" style="1" customWidth="1"/>
    <col min="4869" max="4869" width="9.5546875" style="1" customWidth="1"/>
    <col min="4870" max="4870" width="12" style="1" customWidth="1"/>
    <col min="4871" max="4871" width="11.88671875" style="1" customWidth="1"/>
    <col min="4872" max="4878" width="10.88671875" style="1" customWidth="1"/>
    <col min="4879" max="4879" width="11" style="1" customWidth="1"/>
    <col min="4880" max="4881" width="10.88671875" style="1" customWidth="1"/>
    <col min="4882" max="4882" width="11.6640625" style="1" customWidth="1"/>
    <col min="4883" max="4883" width="14.109375" style="1" customWidth="1"/>
    <col min="4884" max="4884" width="14" style="1" customWidth="1"/>
    <col min="4885" max="4885" width="10.88671875" style="1" customWidth="1"/>
    <col min="4886" max="4886" width="11.6640625" style="1" customWidth="1"/>
    <col min="4887" max="4887" width="14.6640625" style="1" customWidth="1"/>
    <col min="4888" max="4888" width="14" style="1" customWidth="1"/>
    <col min="4889" max="4889" width="10.44140625" style="1" customWidth="1"/>
    <col min="4890" max="5120" width="9.109375" style="1"/>
    <col min="5121" max="5121" width="5.109375" style="1" customWidth="1"/>
    <col min="5122" max="5122" width="28.33203125" style="1" customWidth="1"/>
    <col min="5123" max="5123" width="10" style="1" customWidth="1"/>
    <col min="5124" max="5124" width="10.44140625" style="1" customWidth="1"/>
    <col min="5125" max="5125" width="9.5546875" style="1" customWidth="1"/>
    <col min="5126" max="5126" width="12" style="1" customWidth="1"/>
    <col min="5127" max="5127" width="11.88671875" style="1" customWidth="1"/>
    <col min="5128" max="5134" width="10.88671875" style="1" customWidth="1"/>
    <col min="5135" max="5135" width="11" style="1" customWidth="1"/>
    <col min="5136" max="5137" width="10.88671875" style="1" customWidth="1"/>
    <col min="5138" max="5138" width="11.6640625" style="1" customWidth="1"/>
    <col min="5139" max="5139" width="14.109375" style="1" customWidth="1"/>
    <col min="5140" max="5140" width="14" style="1" customWidth="1"/>
    <col min="5141" max="5141" width="10.88671875" style="1" customWidth="1"/>
    <col min="5142" max="5142" width="11.6640625" style="1" customWidth="1"/>
    <col min="5143" max="5143" width="14.6640625" style="1" customWidth="1"/>
    <col min="5144" max="5144" width="14" style="1" customWidth="1"/>
    <col min="5145" max="5145" width="10.44140625" style="1" customWidth="1"/>
    <col min="5146" max="5376" width="9.109375" style="1"/>
    <col min="5377" max="5377" width="5.109375" style="1" customWidth="1"/>
    <col min="5378" max="5378" width="28.33203125" style="1" customWidth="1"/>
    <col min="5379" max="5379" width="10" style="1" customWidth="1"/>
    <col min="5380" max="5380" width="10.44140625" style="1" customWidth="1"/>
    <col min="5381" max="5381" width="9.5546875" style="1" customWidth="1"/>
    <col min="5382" max="5382" width="12" style="1" customWidth="1"/>
    <col min="5383" max="5383" width="11.88671875" style="1" customWidth="1"/>
    <col min="5384" max="5390" width="10.88671875" style="1" customWidth="1"/>
    <col min="5391" max="5391" width="11" style="1" customWidth="1"/>
    <col min="5392" max="5393" width="10.88671875" style="1" customWidth="1"/>
    <col min="5394" max="5394" width="11.6640625" style="1" customWidth="1"/>
    <col min="5395" max="5395" width="14.109375" style="1" customWidth="1"/>
    <col min="5396" max="5396" width="14" style="1" customWidth="1"/>
    <col min="5397" max="5397" width="10.88671875" style="1" customWidth="1"/>
    <col min="5398" max="5398" width="11.6640625" style="1" customWidth="1"/>
    <col min="5399" max="5399" width="14.6640625" style="1" customWidth="1"/>
    <col min="5400" max="5400" width="14" style="1" customWidth="1"/>
    <col min="5401" max="5401" width="10.44140625" style="1" customWidth="1"/>
    <col min="5402" max="5632" width="9.109375" style="1"/>
    <col min="5633" max="5633" width="5.109375" style="1" customWidth="1"/>
    <col min="5634" max="5634" width="28.33203125" style="1" customWidth="1"/>
    <col min="5635" max="5635" width="10" style="1" customWidth="1"/>
    <col min="5636" max="5636" width="10.44140625" style="1" customWidth="1"/>
    <col min="5637" max="5637" width="9.5546875" style="1" customWidth="1"/>
    <col min="5638" max="5638" width="12" style="1" customWidth="1"/>
    <col min="5639" max="5639" width="11.88671875" style="1" customWidth="1"/>
    <col min="5640" max="5646" width="10.88671875" style="1" customWidth="1"/>
    <col min="5647" max="5647" width="11" style="1" customWidth="1"/>
    <col min="5648" max="5649" width="10.88671875" style="1" customWidth="1"/>
    <col min="5650" max="5650" width="11.6640625" style="1" customWidth="1"/>
    <col min="5651" max="5651" width="14.109375" style="1" customWidth="1"/>
    <col min="5652" max="5652" width="14" style="1" customWidth="1"/>
    <col min="5653" max="5653" width="10.88671875" style="1" customWidth="1"/>
    <col min="5654" max="5654" width="11.6640625" style="1" customWidth="1"/>
    <col min="5655" max="5655" width="14.6640625" style="1" customWidth="1"/>
    <col min="5656" max="5656" width="14" style="1" customWidth="1"/>
    <col min="5657" max="5657" width="10.44140625" style="1" customWidth="1"/>
    <col min="5658" max="5888" width="9.109375" style="1"/>
    <col min="5889" max="5889" width="5.109375" style="1" customWidth="1"/>
    <col min="5890" max="5890" width="28.33203125" style="1" customWidth="1"/>
    <col min="5891" max="5891" width="10" style="1" customWidth="1"/>
    <col min="5892" max="5892" width="10.44140625" style="1" customWidth="1"/>
    <col min="5893" max="5893" width="9.5546875" style="1" customWidth="1"/>
    <col min="5894" max="5894" width="12" style="1" customWidth="1"/>
    <col min="5895" max="5895" width="11.88671875" style="1" customWidth="1"/>
    <col min="5896" max="5902" width="10.88671875" style="1" customWidth="1"/>
    <col min="5903" max="5903" width="11" style="1" customWidth="1"/>
    <col min="5904" max="5905" width="10.88671875" style="1" customWidth="1"/>
    <col min="5906" max="5906" width="11.6640625" style="1" customWidth="1"/>
    <col min="5907" max="5907" width="14.109375" style="1" customWidth="1"/>
    <col min="5908" max="5908" width="14" style="1" customWidth="1"/>
    <col min="5909" max="5909" width="10.88671875" style="1" customWidth="1"/>
    <col min="5910" max="5910" width="11.6640625" style="1" customWidth="1"/>
    <col min="5911" max="5911" width="14.6640625" style="1" customWidth="1"/>
    <col min="5912" max="5912" width="14" style="1" customWidth="1"/>
    <col min="5913" max="5913" width="10.44140625" style="1" customWidth="1"/>
    <col min="5914" max="6144" width="9.109375" style="1"/>
    <col min="6145" max="6145" width="5.109375" style="1" customWidth="1"/>
    <col min="6146" max="6146" width="28.33203125" style="1" customWidth="1"/>
    <col min="6147" max="6147" width="10" style="1" customWidth="1"/>
    <col min="6148" max="6148" width="10.44140625" style="1" customWidth="1"/>
    <col min="6149" max="6149" width="9.5546875" style="1" customWidth="1"/>
    <col min="6150" max="6150" width="12" style="1" customWidth="1"/>
    <col min="6151" max="6151" width="11.88671875" style="1" customWidth="1"/>
    <col min="6152" max="6158" width="10.88671875" style="1" customWidth="1"/>
    <col min="6159" max="6159" width="11" style="1" customWidth="1"/>
    <col min="6160" max="6161" width="10.88671875" style="1" customWidth="1"/>
    <col min="6162" max="6162" width="11.6640625" style="1" customWidth="1"/>
    <col min="6163" max="6163" width="14.109375" style="1" customWidth="1"/>
    <col min="6164" max="6164" width="14" style="1" customWidth="1"/>
    <col min="6165" max="6165" width="10.88671875" style="1" customWidth="1"/>
    <col min="6166" max="6166" width="11.6640625" style="1" customWidth="1"/>
    <col min="6167" max="6167" width="14.6640625" style="1" customWidth="1"/>
    <col min="6168" max="6168" width="14" style="1" customWidth="1"/>
    <col min="6169" max="6169" width="10.44140625" style="1" customWidth="1"/>
    <col min="6170" max="6400" width="9.109375" style="1"/>
    <col min="6401" max="6401" width="5.109375" style="1" customWidth="1"/>
    <col min="6402" max="6402" width="28.33203125" style="1" customWidth="1"/>
    <col min="6403" max="6403" width="10" style="1" customWidth="1"/>
    <col min="6404" max="6404" width="10.44140625" style="1" customWidth="1"/>
    <col min="6405" max="6405" width="9.5546875" style="1" customWidth="1"/>
    <col min="6406" max="6406" width="12" style="1" customWidth="1"/>
    <col min="6407" max="6407" width="11.88671875" style="1" customWidth="1"/>
    <col min="6408" max="6414" width="10.88671875" style="1" customWidth="1"/>
    <col min="6415" max="6415" width="11" style="1" customWidth="1"/>
    <col min="6416" max="6417" width="10.88671875" style="1" customWidth="1"/>
    <col min="6418" max="6418" width="11.6640625" style="1" customWidth="1"/>
    <col min="6419" max="6419" width="14.109375" style="1" customWidth="1"/>
    <col min="6420" max="6420" width="14" style="1" customWidth="1"/>
    <col min="6421" max="6421" width="10.88671875" style="1" customWidth="1"/>
    <col min="6422" max="6422" width="11.6640625" style="1" customWidth="1"/>
    <col min="6423" max="6423" width="14.6640625" style="1" customWidth="1"/>
    <col min="6424" max="6424" width="14" style="1" customWidth="1"/>
    <col min="6425" max="6425" width="10.44140625" style="1" customWidth="1"/>
    <col min="6426" max="6656" width="9.109375" style="1"/>
    <col min="6657" max="6657" width="5.109375" style="1" customWidth="1"/>
    <col min="6658" max="6658" width="28.33203125" style="1" customWidth="1"/>
    <col min="6659" max="6659" width="10" style="1" customWidth="1"/>
    <col min="6660" max="6660" width="10.44140625" style="1" customWidth="1"/>
    <col min="6661" max="6661" width="9.5546875" style="1" customWidth="1"/>
    <col min="6662" max="6662" width="12" style="1" customWidth="1"/>
    <col min="6663" max="6663" width="11.88671875" style="1" customWidth="1"/>
    <col min="6664" max="6670" width="10.88671875" style="1" customWidth="1"/>
    <col min="6671" max="6671" width="11" style="1" customWidth="1"/>
    <col min="6672" max="6673" width="10.88671875" style="1" customWidth="1"/>
    <col min="6674" max="6674" width="11.6640625" style="1" customWidth="1"/>
    <col min="6675" max="6675" width="14.109375" style="1" customWidth="1"/>
    <col min="6676" max="6676" width="14" style="1" customWidth="1"/>
    <col min="6677" max="6677" width="10.88671875" style="1" customWidth="1"/>
    <col min="6678" max="6678" width="11.6640625" style="1" customWidth="1"/>
    <col min="6679" max="6679" width="14.6640625" style="1" customWidth="1"/>
    <col min="6680" max="6680" width="14" style="1" customWidth="1"/>
    <col min="6681" max="6681" width="10.44140625" style="1" customWidth="1"/>
    <col min="6682" max="6912" width="9.109375" style="1"/>
    <col min="6913" max="6913" width="5.109375" style="1" customWidth="1"/>
    <col min="6914" max="6914" width="28.33203125" style="1" customWidth="1"/>
    <col min="6915" max="6915" width="10" style="1" customWidth="1"/>
    <col min="6916" max="6916" width="10.44140625" style="1" customWidth="1"/>
    <col min="6917" max="6917" width="9.5546875" style="1" customWidth="1"/>
    <col min="6918" max="6918" width="12" style="1" customWidth="1"/>
    <col min="6919" max="6919" width="11.88671875" style="1" customWidth="1"/>
    <col min="6920" max="6926" width="10.88671875" style="1" customWidth="1"/>
    <col min="6927" max="6927" width="11" style="1" customWidth="1"/>
    <col min="6928" max="6929" width="10.88671875" style="1" customWidth="1"/>
    <col min="6930" max="6930" width="11.6640625" style="1" customWidth="1"/>
    <col min="6931" max="6931" width="14.109375" style="1" customWidth="1"/>
    <col min="6932" max="6932" width="14" style="1" customWidth="1"/>
    <col min="6933" max="6933" width="10.88671875" style="1" customWidth="1"/>
    <col min="6934" max="6934" width="11.6640625" style="1" customWidth="1"/>
    <col min="6935" max="6935" width="14.6640625" style="1" customWidth="1"/>
    <col min="6936" max="6936" width="14" style="1" customWidth="1"/>
    <col min="6937" max="6937" width="10.44140625" style="1" customWidth="1"/>
    <col min="6938" max="7168" width="9.109375" style="1"/>
    <col min="7169" max="7169" width="5.109375" style="1" customWidth="1"/>
    <col min="7170" max="7170" width="28.33203125" style="1" customWidth="1"/>
    <col min="7171" max="7171" width="10" style="1" customWidth="1"/>
    <col min="7172" max="7172" width="10.44140625" style="1" customWidth="1"/>
    <col min="7173" max="7173" width="9.5546875" style="1" customWidth="1"/>
    <col min="7174" max="7174" width="12" style="1" customWidth="1"/>
    <col min="7175" max="7175" width="11.88671875" style="1" customWidth="1"/>
    <col min="7176" max="7182" width="10.88671875" style="1" customWidth="1"/>
    <col min="7183" max="7183" width="11" style="1" customWidth="1"/>
    <col min="7184" max="7185" width="10.88671875" style="1" customWidth="1"/>
    <col min="7186" max="7186" width="11.6640625" style="1" customWidth="1"/>
    <col min="7187" max="7187" width="14.109375" style="1" customWidth="1"/>
    <col min="7188" max="7188" width="14" style="1" customWidth="1"/>
    <col min="7189" max="7189" width="10.88671875" style="1" customWidth="1"/>
    <col min="7190" max="7190" width="11.6640625" style="1" customWidth="1"/>
    <col min="7191" max="7191" width="14.6640625" style="1" customWidth="1"/>
    <col min="7192" max="7192" width="14" style="1" customWidth="1"/>
    <col min="7193" max="7193" width="10.44140625" style="1" customWidth="1"/>
    <col min="7194" max="7424" width="9.109375" style="1"/>
    <col min="7425" max="7425" width="5.109375" style="1" customWidth="1"/>
    <col min="7426" max="7426" width="28.33203125" style="1" customWidth="1"/>
    <col min="7427" max="7427" width="10" style="1" customWidth="1"/>
    <col min="7428" max="7428" width="10.44140625" style="1" customWidth="1"/>
    <col min="7429" max="7429" width="9.5546875" style="1" customWidth="1"/>
    <col min="7430" max="7430" width="12" style="1" customWidth="1"/>
    <col min="7431" max="7431" width="11.88671875" style="1" customWidth="1"/>
    <col min="7432" max="7438" width="10.88671875" style="1" customWidth="1"/>
    <col min="7439" max="7439" width="11" style="1" customWidth="1"/>
    <col min="7440" max="7441" width="10.88671875" style="1" customWidth="1"/>
    <col min="7442" max="7442" width="11.6640625" style="1" customWidth="1"/>
    <col min="7443" max="7443" width="14.109375" style="1" customWidth="1"/>
    <col min="7444" max="7444" width="14" style="1" customWidth="1"/>
    <col min="7445" max="7445" width="10.88671875" style="1" customWidth="1"/>
    <col min="7446" max="7446" width="11.6640625" style="1" customWidth="1"/>
    <col min="7447" max="7447" width="14.6640625" style="1" customWidth="1"/>
    <col min="7448" max="7448" width="14" style="1" customWidth="1"/>
    <col min="7449" max="7449" width="10.44140625" style="1" customWidth="1"/>
    <col min="7450" max="7680" width="9.109375" style="1"/>
    <col min="7681" max="7681" width="5.109375" style="1" customWidth="1"/>
    <col min="7682" max="7682" width="28.33203125" style="1" customWidth="1"/>
    <col min="7683" max="7683" width="10" style="1" customWidth="1"/>
    <col min="7684" max="7684" width="10.44140625" style="1" customWidth="1"/>
    <col min="7685" max="7685" width="9.5546875" style="1" customWidth="1"/>
    <col min="7686" max="7686" width="12" style="1" customWidth="1"/>
    <col min="7687" max="7687" width="11.88671875" style="1" customWidth="1"/>
    <col min="7688" max="7694" width="10.88671875" style="1" customWidth="1"/>
    <col min="7695" max="7695" width="11" style="1" customWidth="1"/>
    <col min="7696" max="7697" width="10.88671875" style="1" customWidth="1"/>
    <col min="7698" max="7698" width="11.6640625" style="1" customWidth="1"/>
    <col min="7699" max="7699" width="14.109375" style="1" customWidth="1"/>
    <col min="7700" max="7700" width="14" style="1" customWidth="1"/>
    <col min="7701" max="7701" width="10.88671875" style="1" customWidth="1"/>
    <col min="7702" max="7702" width="11.6640625" style="1" customWidth="1"/>
    <col min="7703" max="7703" width="14.6640625" style="1" customWidth="1"/>
    <col min="7704" max="7704" width="14" style="1" customWidth="1"/>
    <col min="7705" max="7705" width="10.44140625" style="1" customWidth="1"/>
    <col min="7706" max="7936" width="9.109375" style="1"/>
    <col min="7937" max="7937" width="5.109375" style="1" customWidth="1"/>
    <col min="7938" max="7938" width="28.33203125" style="1" customWidth="1"/>
    <col min="7939" max="7939" width="10" style="1" customWidth="1"/>
    <col min="7940" max="7940" width="10.44140625" style="1" customWidth="1"/>
    <col min="7941" max="7941" width="9.5546875" style="1" customWidth="1"/>
    <col min="7942" max="7942" width="12" style="1" customWidth="1"/>
    <col min="7943" max="7943" width="11.88671875" style="1" customWidth="1"/>
    <col min="7944" max="7950" width="10.88671875" style="1" customWidth="1"/>
    <col min="7951" max="7951" width="11" style="1" customWidth="1"/>
    <col min="7952" max="7953" width="10.88671875" style="1" customWidth="1"/>
    <col min="7954" max="7954" width="11.6640625" style="1" customWidth="1"/>
    <col min="7955" max="7955" width="14.109375" style="1" customWidth="1"/>
    <col min="7956" max="7956" width="14" style="1" customWidth="1"/>
    <col min="7957" max="7957" width="10.88671875" style="1" customWidth="1"/>
    <col min="7958" max="7958" width="11.6640625" style="1" customWidth="1"/>
    <col min="7959" max="7959" width="14.6640625" style="1" customWidth="1"/>
    <col min="7960" max="7960" width="14" style="1" customWidth="1"/>
    <col min="7961" max="7961" width="10.44140625" style="1" customWidth="1"/>
    <col min="7962" max="8192" width="9.109375" style="1"/>
    <col min="8193" max="8193" width="5.109375" style="1" customWidth="1"/>
    <col min="8194" max="8194" width="28.33203125" style="1" customWidth="1"/>
    <col min="8195" max="8195" width="10" style="1" customWidth="1"/>
    <col min="8196" max="8196" width="10.44140625" style="1" customWidth="1"/>
    <col min="8197" max="8197" width="9.5546875" style="1" customWidth="1"/>
    <col min="8198" max="8198" width="12" style="1" customWidth="1"/>
    <col min="8199" max="8199" width="11.88671875" style="1" customWidth="1"/>
    <col min="8200" max="8206" width="10.88671875" style="1" customWidth="1"/>
    <col min="8207" max="8207" width="11" style="1" customWidth="1"/>
    <col min="8208" max="8209" width="10.88671875" style="1" customWidth="1"/>
    <col min="8210" max="8210" width="11.6640625" style="1" customWidth="1"/>
    <col min="8211" max="8211" width="14.109375" style="1" customWidth="1"/>
    <col min="8212" max="8212" width="14" style="1" customWidth="1"/>
    <col min="8213" max="8213" width="10.88671875" style="1" customWidth="1"/>
    <col min="8214" max="8214" width="11.6640625" style="1" customWidth="1"/>
    <col min="8215" max="8215" width="14.6640625" style="1" customWidth="1"/>
    <col min="8216" max="8216" width="14" style="1" customWidth="1"/>
    <col min="8217" max="8217" width="10.44140625" style="1" customWidth="1"/>
    <col min="8218" max="8448" width="9.109375" style="1"/>
    <col min="8449" max="8449" width="5.109375" style="1" customWidth="1"/>
    <col min="8450" max="8450" width="28.33203125" style="1" customWidth="1"/>
    <col min="8451" max="8451" width="10" style="1" customWidth="1"/>
    <col min="8452" max="8452" width="10.44140625" style="1" customWidth="1"/>
    <col min="8453" max="8453" width="9.5546875" style="1" customWidth="1"/>
    <col min="8454" max="8454" width="12" style="1" customWidth="1"/>
    <col min="8455" max="8455" width="11.88671875" style="1" customWidth="1"/>
    <col min="8456" max="8462" width="10.88671875" style="1" customWidth="1"/>
    <col min="8463" max="8463" width="11" style="1" customWidth="1"/>
    <col min="8464" max="8465" width="10.88671875" style="1" customWidth="1"/>
    <col min="8466" max="8466" width="11.6640625" style="1" customWidth="1"/>
    <col min="8467" max="8467" width="14.109375" style="1" customWidth="1"/>
    <col min="8468" max="8468" width="14" style="1" customWidth="1"/>
    <col min="8469" max="8469" width="10.88671875" style="1" customWidth="1"/>
    <col min="8470" max="8470" width="11.6640625" style="1" customWidth="1"/>
    <col min="8471" max="8471" width="14.6640625" style="1" customWidth="1"/>
    <col min="8472" max="8472" width="14" style="1" customWidth="1"/>
    <col min="8473" max="8473" width="10.44140625" style="1" customWidth="1"/>
    <col min="8474" max="8704" width="9.109375" style="1"/>
    <col min="8705" max="8705" width="5.109375" style="1" customWidth="1"/>
    <col min="8706" max="8706" width="28.33203125" style="1" customWidth="1"/>
    <col min="8707" max="8707" width="10" style="1" customWidth="1"/>
    <col min="8708" max="8708" width="10.44140625" style="1" customWidth="1"/>
    <col min="8709" max="8709" width="9.5546875" style="1" customWidth="1"/>
    <col min="8710" max="8710" width="12" style="1" customWidth="1"/>
    <col min="8711" max="8711" width="11.88671875" style="1" customWidth="1"/>
    <col min="8712" max="8718" width="10.88671875" style="1" customWidth="1"/>
    <col min="8719" max="8719" width="11" style="1" customWidth="1"/>
    <col min="8720" max="8721" width="10.88671875" style="1" customWidth="1"/>
    <col min="8722" max="8722" width="11.6640625" style="1" customWidth="1"/>
    <col min="8723" max="8723" width="14.109375" style="1" customWidth="1"/>
    <col min="8724" max="8724" width="14" style="1" customWidth="1"/>
    <col min="8725" max="8725" width="10.88671875" style="1" customWidth="1"/>
    <col min="8726" max="8726" width="11.6640625" style="1" customWidth="1"/>
    <col min="8727" max="8727" width="14.6640625" style="1" customWidth="1"/>
    <col min="8728" max="8728" width="14" style="1" customWidth="1"/>
    <col min="8729" max="8729" width="10.44140625" style="1" customWidth="1"/>
    <col min="8730" max="8960" width="9.109375" style="1"/>
    <col min="8961" max="8961" width="5.109375" style="1" customWidth="1"/>
    <col min="8962" max="8962" width="28.33203125" style="1" customWidth="1"/>
    <col min="8963" max="8963" width="10" style="1" customWidth="1"/>
    <col min="8964" max="8964" width="10.44140625" style="1" customWidth="1"/>
    <col min="8965" max="8965" width="9.5546875" style="1" customWidth="1"/>
    <col min="8966" max="8966" width="12" style="1" customWidth="1"/>
    <col min="8967" max="8967" width="11.88671875" style="1" customWidth="1"/>
    <col min="8968" max="8974" width="10.88671875" style="1" customWidth="1"/>
    <col min="8975" max="8975" width="11" style="1" customWidth="1"/>
    <col min="8976" max="8977" width="10.88671875" style="1" customWidth="1"/>
    <col min="8978" max="8978" width="11.6640625" style="1" customWidth="1"/>
    <col min="8979" max="8979" width="14.109375" style="1" customWidth="1"/>
    <col min="8980" max="8980" width="14" style="1" customWidth="1"/>
    <col min="8981" max="8981" width="10.88671875" style="1" customWidth="1"/>
    <col min="8982" max="8982" width="11.6640625" style="1" customWidth="1"/>
    <col min="8983" max="8983" width="14.6640625" style="1" customWidth="1"/>
    <col min="8984" max="8984" width="14" style="1" customWidth="1"/>
    <col min="8985" max="8985" width="10.44140625" style="1" customWidth="1"/>
    <col min="8986" max="9216" width="9.109375" style="1"/>
    <col min="9217" max="9217" width="5.109375" style="1" customWidth="1"/>
    <col min="9218" max="9218" width="28.33203125" style="1" customWidth="1"/>
    <col min="9219" max="9219" width="10" style="1" customWidth="1"/>
    <col min="9220" max="9220" width="10.44140625" style="1" customWidth="1"/>
    <col min="9221" max="9221" width="9.5546875" style="1" customWidth="1"/>
    <col min="9222" max="9222" width="12" style="1" customWidth="1"/>
    <col min="9223" max="9223" width="11.88671875" style="1" customWidth="1"/>
    <col min="9224" max="9230" width="10.88671875" style="1" customWidth="1"/>
    <col min="9231" max="9231" width="11" style="1" customWidth="1"/>
    <col min="9232" max="9233" width="10.88671875" style="1" customWidth="1"/>
    <col min="9234" max="9234" width="11.6640625" style="1" customWidth="1"/>
    <col min="9235" max="9235" width="14.109375" style="1" customWidth="1"/>
    <col min="9236" max="9236" width="14" style="1" customWidth="1"/>
    <col min="9237" max="9237" width="10.88671875" style="1" customWidth="1"/>
    <col min="9238" max="9238" width="11.6640625" style="1" customWidth="1"/>
    <col min="9239" max="9239" width="14.6640625" style="1" customWidth="1"/>
    <col min="9240" max="9240" width="14" style="1" customWidth="1"/>
    <col min="9241" max="9241" width="10.44140625" style="1" customWidth="1"/>
    <col min="9242" max="9472" width="9.109375" style="1"/>
    <col min="9473" max="9473" width="5.109375" style="1" customWidth="1"/>
    <col min="9474" max="9474" width="28.33203125" style="1" customWidth="1"/>
    <col min="9475" max="9475" width="10" style="1" customWidth="1"/>
    <col min="9476" max="9476" width="10.44140625" style="1" customWidth="1"/>
    <col min="9477" max="9477" width="9.5546875" style="1" customWidth="1"/>
    <col min="9478" max="9478" width="12" style="1" customWidth="1"/>
    <col min="9479" max="9479" width="11.88671875" style="1" customWidth="1"/>
    <col min="9480" max="9486" width="10.88671875" style="1" customWidth="1"/>
    <col min="9487" max="9487" width="11" style="1" customWidth="1"/>
    <col min="9488" max="9489" width="10.88671875" style="1" customWidth="1"/>
    <col min="9490" max="9490" width="11.6640625" style="1" customWidth="1"/>
    <col min="9491" max="9491" width="14.109375" style="1" customWidth="1"/>
    <col min="9492" max="9492" width="14" style="1" customWidth="1"/>
    <col min="9493" max="9493" width="10.88671875" style="1" customWidth="1"/>
    <col min="9494" max="9494" width="11.6640625" style="1" customWidth="1"/>
    <col min="9495" max="9495" width="14.6640625" style="1" customWidth="1"/>
    <col min="9496" max="9496" width="14" style="1" customWidth="1"/>
    <col min="9497" max="9497" width="10.44140625" style="1" customWidth="1"/>
    <col min="9498" max="9728" width="9.109375" style="1"/>
    <col min="9729" max="9729" width="5.109375" style="1" customWidth="1"/>
    <col min="9730" max="9730" width="28.33203125" style="1" customWidth="1"/>
    <col min="9731" max="9731" width="10" style="1" customWidth="1"/>
    <col min="9732" max="9732" width="10.44140625" style="1" customWidth="1"/>
    <col min="9733" max="9733" width="9.5546875" style="1" customWidth="1"/>
    <col min="9734" max="9734" width="12" style="1" customWidth="1"/>
    <col min="9735" max="9735" width="11.88671875" style="1" customWidth="1"/>
    <col min="9736" max="9742" width="10.88671875" style="1" customWidth="1"/>
    <col min="9743" max="9743" width="11" style="1" customWidth="1"/>
    <col min="9744" max="9745" width="10.88671875" style="1" customWidth="1"/>
    <col min="9746" max="9746" width="11.6640625" style="1" customWidth="1"/>
    <col min="9747" max="9747" width="14.109375" style="1" customWidth="1"/>
    <col min="9748" max="9748" width="14" style="1" customWidth="1"/>
    <col min="9749" max="9749" width="10.88671875" style="1" customWidth="1"/>
    <col min="9750" max="9750" width="11.6640625" style="1" customWidth="1"/>
    <col min="9751" max="9751" width="14.6640625" style="1" customWidth="1"/>
    <col min="9752" max="9752" width="14" style="1" customWidth="1"/>
    <col min="9753" max="9753" width="10.44140625" style="1" customWidth="1"/>
    <col min="9754" max="9984" width="9.109375" style="1"/>
    <col min="9985" max="9985" width="5.109375" style="1" customWidth="1"/>
    <col min="9986" max="9986" width="28.33203125" style="1" customWidth="1"/>
    <col min="9987" max="9987" width="10" style="1" customWidth="1"/>
    <col min="9988" max="9988" width="10.44140625" style="1" customWidth="1"/>
    <col min="9989" max="9989" width="9.5546875" style="1" customWidth="1"/>
    <col min="9990" max="9990" width="12" style="1" customWidth="1"/>
    <col min="9991" max="9991" width="11.88671875" style="1" customWidth="1"/>
    <col min="9992" max="9998" width="10.88671875" style="1" customWidth="1"/>
    <col min="9999" max="9999" width="11" style="1" customWidth="1"/>
    <col min="10000" max="10001" width="10.88671875" style="1" customWidth="1"/>
    <col min="10002" max="10002" width="11.6640625" style="1" customWidth="1"/>
    <col min="10003" max="10003" width="14.109375" style="1" customWidth="1"/>
    <col min="10004" max="10004" width="14" style="1" customWidth="1"/>
    <col min="10005" max="10005" width="10.88671875" style="1" customWidth="1"/>
    <col min="10006" max="10006" width="11.6640625" style="1" customWidth="1"/>
    <col min="10007" max="10007" width="14.6640625" style="1" customWidth="1"/>
    <col min="10008" max="10008" width="14" style="1" customWidth="1"/>
    <col min="10009" max="10009" width="10.44140625" style="1" customWidth="1"/>
    <col min="10010" max="10240" width="9.109375" style="1"/>
    <col min="10241" max="10241" width="5.109375" style="1" customWidth="1"/>
    <col min="10242" max="10242" width="28.33203125" style="1" customWidth="1"/>
    <col min="10243" max="10243" width="10" style="1" customWidth="1"/>
    <col min="10244" max="10244" width="10.44140625" style="1" customWidth="1"/>
    <col min="10245" max="10245" width="9.5546875" style="1" customWidth="1"/>
    <col min="10246" max="10246" width="12" style="1" customWidth="1"/>
    <col min="10247" max="10247" width="11.88671875" style="1" customWidth="1"/>
    <col min="10248" max="10254" width="10.88671875" style="1" customWidth="1"/>
    <col min="10255" max="10255" width="11" style="1" customWidth="1"/>
    <col min="10256" max="10257" width="10.88671875" style="1" customWidth="1"/>
    <col min="10258" max="10258" width="11.6640625" style="1" customWidth="1"/>
    <col min="10259" max="10259" width="14.109375" style="1" customWidth="1"/>
    <col min="10260" max="10260" width="14" style="1" customWidth="1"/>
    <col min="10261" max="10261" width="10.88671875" style="1" customWidth="1"/>
    <col min="10262" max="10262" width="11.6640625" style="1" customWidth="1"/>
    <col min="10263" max="10263" width="14.6640625" style="1" customWidth="1"/>
    <col min="10264" max="10264" width="14" style="1" customWidth="1"/>
    <col min="10265" max="10265" width="10.44140625" style="1" customWidth="1"/>
    <col min="10266" max="10496" width="9.109375" style="1"/>
    <col min="10497" max="10497" width="5.109375" style="1" customWidth="1"/>
    <col min="10498" max="10498" width="28.33203125" style="1" customWidth="1"/>
    <col min="10499" max="10499" width="10" style="1" customWidth="1"/>
    <col min="10500" max="10500" width="10.44140625" style="1" customWidth="1"/>
    <col min="10501" max="10501" width="9.5546875" style="1" customWidth="1"/>
    <col min="10502" max="10502" width="12" style="1" customWidth="1"/>
    <col min="10503" max="10503" width="11.88671875" style="1" customWidth="1"/>
    <col min="10504" max="10510" width="10.88671875" style="1" customWidth="1"/>
    <col min="10511" max="10511" width="11" style="1" customWidth="1"/>
    <col min="10512" max="10513" width="10.88671875" style="1" customWidth="1"/>
    <col min="10514" max="10514" width="11.6640625" style="1" customWidth="1"/>
    <col min="10515" max="10515" width="14.109375" style="1" customWidth="1"/>
    <col min="10516" max="10516" width="14" style="1" customWidth="1"/>
    <col min="10517" max="10517" width="10.88671875" style="1" customWidth="1"/>
    <col min="10518" max="10518" width="11.6640625" style="1" customWidth="1"/>
    <col min="10519" max="10519" width="14.6640625" style="1" customWidth="1"/>
    <col min="10520" max="10520" width="14" style="1" customWidth="1"/>
    <col min="10521" max="10521" width="10.44140625" style="1" customWidth="1"/>
    <col min="10522" max="10752" width="9.109375" style="1"/>
    <col min="10753" max="10753" width="5.109375" style="1" customWidth="1"/>
    <col min="10754" max="10754" width="28.33203125" style="1" customWidth="1"/>
    <col min="10755" max="10755" width="10" style="1" customWidth="1"/>
    <col min="10756" max="10756" width="10.44140625" style="1" customWidth="1"/>
    <col min="10757" max="10757" width="9.5546875" style="1" customWidth="1"/>
    <col min="10758" max="10758" width="12" style="1" customWidth="1"/>
    <col min="10759" max="10759" width="11.88671875" style="1" customWidth="1"/>
    <col min="10760" max="10766" width="10.88671875" style="1" customWidth="1"/>
    <col min="10767" max="10767" width="11" style="1" customWidth="1"/>
    <col min="10768" max="10769" width="10.88671875" style="1" customWidth="1"/>
    <col min="10770" max="10770" width="11.6640625" style="1" customWidth="1"/>
    <col min="10771" max="10771" width="14.109375" style="1" customWidth="1"/>
    <col min="10772" max="10772" width="14" style="1" customWidth="1"/>
    <col min="10773" max="10773" width="10.88671875" style="1" customWidth="1"/>
    <col min="10774" max="10774" width="11.6640625" style="1" customWidth="1"/>
    <col min="10775" max="10775" width="14.6640625" style="1" customWidth="1"/>
    <col min="10776" max="10776" width="14" style="1" customWidth="1"/>
    <col min="10777" max="10777" width="10.44140625" style="1" customWidth="1"/>
    <col min="10778" max="11008" width="9.109375" style="1"/>
    <col min="11009" max="11009" width="5.109375" style="1" customWidth="1"/>
    <col min="11010" max="11010" width="28.33203125" style="1" customWidth="1"/>
    <col min="11011" max="11011" width="10" style="1" customWidth="1"/>
    <col min="11012" max="11012" width="10.44140625" style="1" customWidth="1"/>
    <col min="11013" max="11013" width="9.5546875" style="1" customWidth="1"/>
    <col min="11014" max="11014" width="12" style="1" customWidth="1"/>
    <col min="11015" max="11015" width="11.88671875" style="1" customWidth="1"/>
    <col min="11016" max="11022" width="10.88671875" style="1" customWidth="1"/>
    <col min="11023" max="11023" width="11" style="1" customWidth="1"/>
    <col min="11024" max="11025" width="10.88671875" style="1" customWidth="1"/>
    <col min="11026" max="11026" width="11.6640625" style="1" customWidth="1"/>
    <col min="11027" max="11027" width="14.109375" style="1" customWidth="1"/>
    <col min="11028" max="11028" width="14" style="1" customWidth="1"/>
    <col min="11029" max="11029" width="10.88671875" style="1" customWidth="1"/>
    <col min="11030" max="11030" width="11.6640625" style="1" customWidth="1"/>
    <col min="11031" max="11031" width="14.6640625" style="1" customWidth="1"/>
    <col min="11032" max="11032" width="14" style="1" customWidth="1"/>
    <col min="11033" max="11033" width="10.44140625" style="1" customWidth="1"/>
    <col min="11034" max="11264" width="9.109375" style="1"/>
    <col min="11265" max="11265" width="5.109375" style="1" customWidth="1"/>
    <col min="11266" max="11266" width="28.33203125" style="1" customWidth="1"/>
    <col min="11267" max="11267" width="10" style="1" customWidth="1"/>
    <col min="11268" max="11268" width="10.44140625" style="1" customWidth="1"/>
    <col min="11269" max="11269" width="9.5546875" style="1" customWidth="1"/>
    <col min="11270" max="11270" width="12" style="1" customWidth="1"/>
    <col min="11271" max="11271" width="11.88671875" style="1" customWidth="1"/>
    <col min="11272" max="11278" width="10.88671875" style="1" customWidth="1"/>
    <col min="11279" max="11279" width="11" style="1" customWidth="1"/>
    <col min="11280" max="11281" width="10.88671875" style="1" customWidth="1"/>
    <col min="11282" max="11282" width="11.6640625" style="1" customWidth="1"/>
    <col min="11283" max="11283" width="14.109375" style="1" customWidth="1"/>
    <col min="11284" max="11284" width="14" style="1" customWidth="1"/>
    <col min="11285" max="11285" width="10.88671875" style="1" customWidth="1"/>
    <col min="11286" max="11286" width="11.6640625" style="1" customWidth="1"/>
    <col min="11287" max="11287" width="14.6640625" style="1" customWidth="1"/>
    <col min="11288" max="11288" width="14" style="1" customWidth="1"/>
    <col min="11289" max="11289" width="10.44140625" style="1" customWidth="1"/>
    <col min="11290" max="11520" width="9.109375" style="1"/>
    <col min="11521" max="11521" width="5.109375" style="1" customWidth="1"/>
    <col min="11522" max="11522" width="28.33203125" style="1" customWidth="1"/>
    <col min="11523" max="11523" width="10" style="1" customWidth="1"/>
    <col min="11524" max="11524" width="10.44140625" style="1" customWidth="1"/>
    <col min="11525" max="11525" width="9.5546875" style="1" customWidth="1"/>
    <col min="11526" max="11526" width="12" style="1" customWidth="1"/>
    <col min="11527" max="11527" width="11.88671875" style="1" customWidth="1"/>
    <col min="11528" max="11534" width="10.88671875" style="1" customWidth="1"/>
    <col min="11535" max="11535" width="11" style="1" customWidth="1"/>
    <col min="11536" max="11537" width="10.88671875" style="1" customWidth="1"/>
    <col min="11538" max="11538" width="11.6640625" style="1" customWidth="1"/>
    <col min="11539" max="11539" width="14.109375" style="1" customWidth="1"/>
    <col min="11540" max="11540" width="14" style="1" customWidth="1"/>
    <col min="11541" max="11541" width="10.88671875" style="1" customWidth="1"/>
    <col min="11542" max="11542" width="11.6640625" style="1" customWidth="1"/>
    <col min="11543" max="11543" width="14.6640625" style="1" customWidth="1"/>
    <col min="11544" max="11544" width="14" style="1" customWidth="1"/>
    <col min="11545" max="11545" width="10.44140625" style="1" customWidth="1"/>
    <col min="11546" max="11776" width="9.109375" style="1"/>
    <col min="11777" max="11777" width="5.109375" style="1" customWidth="1"/>
    <col min="11778" max="11778" width="28.33203125" style="1" customWidth="1"/>
    <col min="11779" max="11779" width="10" style="1" customWidth="1"/>
    <col min="11780" max="11780" width="10.44140625" style="1" customWidth="1"/>
    <col min="11781" max="11781" width="9.5546875" style="1" customWidth="1"/>
    <col min="11782" max="11782" width="12" style="1" customWidth="1"/>
    <col min="11783" max="11783" width="11.88671875" style="1" customWidth="1"/>
    <col min="11784" max="11790" width="10.88671875" style="1" customWidth="1"/>
    <col min="11791" max="11791" width="11" style="1" customWidth="1"/>
    <col min="11792" max="11793" width="10.88671875" style="1" customWidth="1"/>
    <col min="11794" max="11794" width="11.6640625" style="1" customWidth="1"/>
    <col min="11795" max="11795" width="14.109375" style="1" customWidth="1"/>
    <col min="11796" max="11796" width="14" style="1" customWidth="1"/>
    <col min="11797" max="11797" width="10.88671875" style="1" customWidth="1"/>
    <col min="11798" max="11798" width="11.6640625" style="1" customWidth="1"/>
    <col min="11799" max="11799" width="14.6640625" style="1" customWidth="1"/>
    <col min="11800" max="11800" width="14" style="1" customWidth="1"/>
    <col min="11801" max="11801" width="10.44140625" style="1" customWidth="1"/>
    <col min="11802" max="12032" width="9.109375" style="1"/>
    <col min="12033" max="12033" width="5.109375" style="1" customWidth="1"/>
    <col min="12034" max="12034" width="28.33203125" style="1" customWidth="1"/>
    <col min="12035" max="12035" width="10" style="1" customWidth="1"/>
    <col min="12036" max="12036" width="10.44140625" style="1" customWidth="1"/>
    <col min="12037" max="12037" width="9.5546875" style="1" customWidth="1"/>
    <col min="12038" max="12038" width="12" style="1" customWidth="1"/>
    <col min="12039" max="12039" width="11.88671875" style="1" customWidth="1"/>
    <col min="12040" max="12046" width="10.88671875" style="1" customWidth="1"/>
    <col min="12047" max="12047" width="11" style="1" customWidth="1"/>
    <col min="12048" max="12049" width="10.88671875" style="1" customWidth="1"/>
    <col min="12050" max="12050" width="11.6640625" style="1" customWidth="1"/>
    <col min="12051" max="12051" width="14.109375" style="1" customWidth="1"/>
    <col min="12052" max="12052" width="14" style="1" customWidth="1"/>
    <col min="12053" max="12053" width="10.88671875" style="1" customWidth="1"/>
    <col min="12054" max="12054" width="11.6640625" style="1" customWidth="1"/>
    <col min="12055" max="12055" width="14.6640625" style="1" customWidth="1"/>
    <col min="12056" max="12056" width="14" style="1" customWidth="1"/>
    <col min="12057" max="12057" width="10.44140625" style="1" customWidth="1"/>
    <col min="12058" max="12288" width="9.109375" style="1"/>
    <col min="12289" max="12289" width="5.109375" style="1" customWidth="1"/>
    <col min="12290" max="12290" width="28.33203125" style="1" customWidth="1"/>
    <col min="12291" max="12291" width="10" style="1" customWidth="1"/>
    <col min="12292" max="12292" width="10.44140625" style="1" customWidth="1"/>
    <col min="12293" max="12293" width="9.5546875" style="1" customWidth="1"/>
    <col min="12294" max="12294" width="12" style="1" customWidth="1"/>
    <col min="12295" max="12295" width="11.88671875" style="1" customWidth="1"/>
    <col min="12296" max="12302" width="10.88671875" style="1" customWidth="1"/>
    <col min="12303" max="12303" width="11" style="1" customWidth="1"/>
    <col min="12304" max="12305" width="10.88671875" style="1" customWidth="1"/>
    <col min="12306" max="12306" width="11.6640625" style="1" customWidth="1"/>
    <col min="12307" max="12307" width="14.109375" style="1" customWidth="1"/>
    <col min="12308" max="12308" width="14" style="1" customWidth="1"/>
    <col min="12309" max="12309" width="10.88671875" style="1" customWidth="1"/>
    <col min="12310" max="12310" width="11.6640625" style="1" customWidth="1"/>
    <col min="12311" max="12311" width="14.6640625" style="1" customWidth="1"/>
    <col min="12312" max="12312" width="14" style="1" customWidth="1"/>
    <col min="12313" max="12313" width="10.44140625" style="1" customWidth="1"/>
    <col min="12314" max="12544" width="9.109375" style="1"/>
    <col min="12545" max="12545" width="5.109375" style="1" customWidth="1"/>
    <col min="12546" max="12546" width="28.33203125" style="1" customWidth="1"/>
    <col min="12547" max="12547" width="10" style="1" customWidth="1"/>
    <col min="12548" max="12548" width="10.44140625" style="1" customWidth="1"/>
    <col min="12549" max="12549" width="9.5546875" style="1" customWidth="1"/>
    <col min="12550" max="12550" width="12" style="1" customWidth="1"/>
    <col min="12551" max="12551" width="11.88671875" style="1" customWidth="1"/>
    <col min="12552" max="12558" width="10.88671875" style="1" customWidth="1"/>
    <col min="12559" max="12559" width="11" style="1" customWidth="1"/>
    <col min="12560" max="12561" width="10.88671875" style="1" customWidth="1"/>
    <col min="12562" max="12562" width="11.6640625" style="1" customWidth="1"/>
    <col min="12563" max="12563" width="14.109375" style="1" customWidth="1"/>
    <col min="12564" max="12564" width="14" style="1" customWidth="1"/>
    <col min="12565" max="12565" width="10.88671875" style="1" customWidth="1"/>
    <col min="12566" max="12566" width="11.6640625" style="1" customWidth="1"/>
    <col min="12567" max="12567" width="14.6640625" style="1" customWidth="1"/>
    <col min="12568" max="12568" width="14" style="1" customWidth="1"/>
    <col min="12569" max="12569" width="10.44140625" style="1" customWidth="1"/>
    <col min="12570" max="12800" width="9.109375" style="1"/>
    <col min="12801" max="12801" width="5.109375" style="1" customWidth="1"/>
    <col min="12802" max="12802" width="28.33203125" style="1" customWidth="1"/>
    <col min="12803" max="12803" width="10" style="1" customWidth="1"/>
    <col min="12804" max="12804" width="10.44140625" style="1" customWidth="1"/>
    <col min="12805" max="12805" width="9.5546875" style="1" customWidth="1"/>
    <col min="12806" max="12806" width="12" style="1" customWidth="1"/>
    <col min="12807" max="12807" width="11.88671875" style="1" customWidth="1"/>
    <col min="12808" max="12814" width="10.88671875" style="1" customWidth="1"/>
    <col min="12815" max="12815" width="11" style="1" customWidth="1"/>
    <col min="12816" max="12817" width="10.88671875" style="1" customWidth="1"/>
    <col min="12818" max="12818" width="11.6640625" style="1" customWidth="1"/>
    <col min="12819" max="12819" width="14.109375" style="1" customWidth="1"/>
    <col min="12820" max="12820" width="14" style="1" customWidth="1"/>
    <col min="12821" max="12821" width="10.88671875" style="1" customWidth="1"/>
    <col min="12822" max="12822" width="11.6640625" style="1" customWidth="1"/>
    <col min="12823" max="12823" width="14.6640625" style="1" customWidth="1"/>
    <col min="12824" max="12824" width="14" style="1" customWidth="1"/>
    <col min="12825" max="12825" width="10.44140625" style="1" customWidth="1"/>
    <col min="12826" max="13056" width="9.109375" style="1"/>
    <col min="13057" max="13057" width="5.109375" style="1" customWidth="1"/>
    <col min="13058" max="13058" width="28.33203125" style="1" customWidth="1"/>
    <col min="13059" max="13059" width="10" style="1" customWidth="1"/>
    <col min="13060" max="13060" width="10.44140625" style="1" customWidth="1"/>
    <col min="13061" max="13061" width="9.5546875" style="1" customWidth="1"/>
    <col min="13062" max="13062" width="12" style="1" customWidth="1"/>
    <col min="13063" max="13063" width="11.88671875" style="1" customWidth="1"/>
    <col min="13064" max="13070" width="10.88671875" style="1" customWidth="1"/>
    <col min="13071" max="13071" width="11" style="1" customWidth="1"/>
    <col min="13072" max="13073" width="10.88671875" style="1" customWidth="1"/>
    <col min="13074" max="13074" width="11.6640625" style="1" customWidth="1"/>
    <col min="13075" max="13075" width="14.109375" style="1" customWidth="1"/>
    <col min="13076" max="13076" width="14" style="1" customWidth="1"/>
    <col min="13077" max="13077" width="10.88671875" style="1" customWidth="1"/>
    <col min="13078" max="13078" width="11.6640625" style="1" customWidth="1"/>
    <col min="13079" max="13079" width="14.6640625" style="1" customWidth="1"/>
    <col min="13080" max="13080" width="14" style="1" customWidth="1"/>
    <col min="13081" max="13081" width="10.44140625" style="1" customWidth="1"/>
    <col min="13082" max="13312" width="9.109375" style="1"/>
    <col min="13313" max="13313" width="5.109375" style="1" customWidth="1"/>
    <col min="13314" max="13314" width="28.33203125" style="1" customWidth="1"/>
    <col min="13315" max="13315" width="10" style="1" customWidth="1"/>
    <col min="13316" max="13316" width="10.44140625" style="1" customWidth="1"/>
    <col min="13317" max="13317" width="9.5546875" style="1" customWidth="1"/>
    <col min="13318" max="13318" width="12" style="1" customWidth="1"/>
    <col min="13319" max="13319" width="11.88671875" style="1" customWidth="1"/>
    <col min="13320" max="13326" width="10.88671875" style="1" customWidth="1"/>
    <col min="13327" max="13327" width="11" style="1" customWidth="1"/>
    <col min="13328" max="13329" width="10.88671875" style="1" customWidth="1"/>
    <col min="13330" max="13330" width="11.6640625" style="1" customWidth="1"/>
    <col min="13331" max="13331" width="14.109375" style="1" customWidth="1"/>
    <col min="13332" max="13332" width="14" style="1" customWidth="1"/>
    <col min="13333" max="13333" width="10.88671875" style="1" customWidth="1"/>
    <col min="13334" max="13334" width="11.6640625" style="1" customWidth="1"/>
    <col min="13335" max="13335" width="14.6640625" style="1" customWidth="1"/>
    <col min="13336" max="13336" width="14" style="1" customWidth="1"/>
    <col min="13337" max="13337" width="10.44140625" style="1" customWidth="1"/>
    <col min="13338" max="13568" width="9.109375" style="1"/>
    <col min="13569" max="13569" width="5.109375" style="1" customWidth="1"/>
    <col min="13570" max="13570" width="28.33203125" style="1" customWidth="1"/>
    <col min="13571" max="13571" width="10" style="1" customWidth="1"/>
    <col min="13572" max="13572" width="10.44140625" style="1" customWidth="1"/>
    <col min="13573" max="13573" width="9.5546875" style="1" customWidth="1"/>
    <col min="13574" max="13574" width="12" style="1" customWidth="1"/>
    <col min="13575" max="13575" width="11.88671875" style="1" customWidth="1"/>
    <col min="13576" max="13582" width="10.88671875" style="1" customWidth="1"/>
    <col min="13583" max="13583" width="11" style="1" customWidth="1"/>
    <col min="13584" max="13585" width="10.88671875" style="1" customWidth="1"/>
    <col min="13586" max="13586" width="11.6640625" style="1" customWidth="1"/>
    <col min="13587" max="13587" width="14.109375" style="1" customWidth="1"/>
    <col min="13588" max="13588" width="14" style="1" customWidth="1"/>
    <col min="13589" max="13589" width="10.88671875" style="1" customWidth="1"/>
    <col min="13590" max="13590" width="11.6640625" style="1" customWidth="1"/>
    <col min="13591" max="13591" width="14.6640625" style="1" customWidth="1"/>
    <col min="13592" max="13592" width="14" style="1" customWidth="1"/>
    <col min="13593" max="13593" width="10.44140625" style="1" customWidth="1"/>
    <col min="13594" max="13824" width="9.109375" style="1"/>
    <col min="13825" max="13825" width="5.109375" style="1" customWidth="1"/>
    <col min="13826" max="13826" width="28.33203125" style="1" customWidth="1"/>
    <col min="13827" max="13827" width="10" style="1" customWidth="1"/>
    <col min="13828" max="13828" width="10.44140625" style="1" customWidth="1"/>
    <col min="13829" max="13829" width="9.5546875" style="1" customWidth="1"/>
    <col min="13830" max="13830" width="12" style="1" customWidth="1"/>
    <col min="13831" max="13831" width="11.88671875" style="1" customWidth="1"/>
    <col min="13832" max="13838" width="10.88671875" style="1" customWidth="1"/>
    <col min="13839" max="13839" width="11" style="1" customWidth="1"/>
    <col min="13840" max="13841" width="10.88671875" style="1" customWidth="1"/>
    <col min="13842" max="13842" width="11.6640625" style="1" customWidth="1"/>
    <col min="13843" max="13843" width="14.109375" style="1" customWidth="1"/>
    <col min="13844" max="13844" width="14" style="1" customWidth="1"/>
    <col min="13845" max="13845" width="10.88671875" style="1" customWidth="1"/>
    <col min="13846" max="13846" width="11.6640625" style="1" customWidth="1"/>
    <col min="13847" max="13847" width="14.6640625" style="1" customWidth="1"/>
    <col min="13848" max="13848" width="14" style="1" customWidth="1"/>
    <col min="13849" max="13849" width="10.44140625" style="1" customWidth="1"/>
    <col min="13850" max="14080" width="9.109375" style="1"/>
    <col min="14081" max="14081" width="5.109375" style="1" customWidth="1"/>
    <col min="14082" max="14082" width="28.33203125" style="1" customWidth="1"/>
    <col min="14083" max="14083" width="10" style="1" customWidth="1"/>
    <col min="14084" max="14084" width="10.44140625" style="1" customWidth="1"/>
    <col min="14085" max="14085" width="9.5546875" style="1" customWidth="1"/>
    <col min="14086" max="14086" width="12" style="1" customWidth="1"/>
    <col min="14087" max="14087" width="11.88671875" style="1" customWidth="1"/>
    <col min="14088" max="14094" width="10.88671875" style="1" customWidth="1"/>
    <col min="14095" max="14095" width="11" style="1" customWidth="1"/>
    <col min="14096" max="14097" width="10.88671875" style="1" customWidth="1"/>
    <col min="14098" max="14098" width="11.6640625" style="1" customWidth="1"/>
    <col min="14099" max="14099" width="14.109375" style="1" customWidth="1"/>
    <col min="14100" max="14100" width="14" style="1" customWidth="1"/>
    <col min="14101" max="14101" width="10.88671875" style="1" customWidth="1"/>
    <col min="14102" max="14102" width="11.6640625" style="1" customWidth="1"/>
    <col min="14103" max="14103" width="14.6640625" style="1" customWidth="1"/>
    <col min="14104" max="14104" width="14" style="1" customWidth="1"/>
    <col min="14105" max="14105" width="10.44140625" style="1" customWidth="1"/>
    <col min="14106" max="14336" width="9.109375" style="1"/>
    <col min="14337" max="14337" width="5.109375" style="1" customWidth="1"/>
    <col min="14338" max="14338" width="28.33203125" style="1" customWidth="1"/>
    <col min="14339" max="14339" width="10" style="1" customWidth="1"/>
    <col min="14340" max="14340" width="10.44140625" style="1" customWidth="1"/>
    <col min="14341" max="14341" width="9.5546875" style="1" customWidth="1"/>
    <col min="14342" max="14342" width="12" style="1" customWidth="1"/>
    <col min="14343" max="14343" width="11.88671875" style="1" customWidth="1"/>
    <col min="14344" max="14350" width="10.88671875" style="1" customWidth="1"/>
    <col min="14351" max="14351" width="11" style="1" customWidth="1"/>
    <col min="14352" max="14353" width="10.88671875" style="1" customWidth="1"/>
    <col min="14354" max="14354" width="11.6640625" style="1" customWidth="1"/>
    <col min="14355" max="14355" width="14.109375" style="1" customWidth="1"/>
    <col min="14356" max="14356" width="14" style="1" customWidth="1"/>
    <col min="14357" max="14357" width="10.88671875" style="1" customWidth="1"/>
    <col min="14358" max="14358" width="11.6640625" style="1" customWidth="1"/>
    <col min="14359" max="14359" width="14.6640625" style="1" customWidth="1"/>
    <col min="14360" max="14360" width="14" style="1" customWidth="1"/>
    <col min="14361" max="14361" width="10.44140625" style="1" customWidth="1"/>
    <col min="14362" max="14592" width="9.109375" style="1"/>
    <col min="14593" max="14593" width="5.109375" style="1" customWidth="1"/>
    <col min="14594" max="14594" width="28.33203125" style="1" customWidth="1"/>
    <col min="14595" max="14595" width="10" style="1" customWidth="1"/>
    <col min="14596" max="14596" width="10.44140625" style="1" customWidth="1"/>
    <col min="14597" max="14597" width="9.5546875" style="1" customWidth="1"/>
    <col min="14598" max="14598" width="12" style="1" customWidth="1"/>
    <col min="14599" max="14599" width="11.88671875" style="1" customWidth="1"/>
    <col min="14600" max="14606" width="10.88671875" style="1" customWidth="1"/>
    <col min="14607" max="14607" width="11" style="1" customWidth="1"/>
    <col min="14608" max="14609" width="10.88671875" style="1" customWidth="1"/>
    <col min="14610" max="14610" width="11.6640625" style="1" customWidth="1"/>
    <col min="14611" max="14611" width="14.109375" style="1" customWidth="1"/>
    <col min="14612" max="14612" width="14" style="1" customWidth="1"/>
    <col min="14613" max="14613" width="10.88671875" style="1" customWidth="1"/>
    <col min="14614" max="14614" width="11.6640625" style="1" customWidth="1"/>
    <col min="14615" max="14615" width="14.6640625" style="1" customWidth="1"/>
    <col min="14616" max="14616" width="14" style="1" customWidth="1"/>
    <col min="14617" max="14617" width="10.44140625" style="1" customWidth="1"/>
    <col min="14618" max="14848" width="9.109375" style="1"/>
    <col min="14849" max="14849" width="5.109375" style="1" customWidth="1"/>
    <col min="14850" max="14850" width="28.33203125" style="1" customWidth="1"/>
    <col min="14851" max="14851" width="10" style="1" customWidth="1"/>
    <col min="14852" max="14852" width="10.44140625" style="1" customWidth="1"/>
    <col min="14853" max="14853" width="9.5546875" style="1" customWidth="1"/>
    <col min="14854" max="14854" width="12" style="1" customWidth="1"/>
    <col min="14855" max="14855" width="11.88671875" style="1" customWidth="1"/>
    <col min="14856" max="14862" width="10.88671875" style="1" customWidth="1"/>
    <col min="14863" max="14863" width="11" style="1" customWidth="1"/>
    <col min="14864" max="14865" width="10.88671875" style="1" customWidth="1"/>
    <col min="14866" max="14866" width="11.6640625" style="1" customWidth="1"/>
    <col min="14867" max="14867" width="14.109375" style="1" customWidth="1"/>
    <col min="14868" max="14868" width="14" style="1" customWidth="1"/>
    <col min="14869" max="14869" width="10.88671875" style="1" customWidth="1"/>
    <col min="14870" max="14870" width="11.6640625" style="1" customWidth="1"/>
    <col min="14871" max="14871" width="14.6640625" style="1" customWidth="1"/>
    <col min="14872" max="14872" width="14" style="1" customWidth="1"/>
    <col min="14873" max="14873" width="10.44140625" style="1" customWidth="1"/>
    <col min="14874" max="15104" width="9.109375" style="1"/>
    <col min="15105" max="15105" width="5.109375" style="1" customWidth="1"/>
    <col min="15106" max="15106" width="28.33203125" style="1" customWidth="1"/>
    <col min="15107" max="15107" width="10" style="1" customWidth="1"/>
    <col min="15108" max="15108" width="10.44140625" style="1" customWidth="1"/>
    <col min="15109" max="15109" width="9.5546875" style="1" customWidth="1"/>
    <col min="15110" max="15110" width="12" style="1" customWidth="1"/>
    <col min="15111" max="15111" width="11.88671875" style="1" customWidth="1"/>
    <col min="15112" max="15118" width="10.88671875" style="1" customWidth="1"/>
    <col min="15119" max="15119" width="11" style="1" customWidth="1"/>
    <col min="15120" max="15121" width="10.88671875" style="1" customWidth="1"/>
    <col min="15122" max="15122" width="11.6640625" style="1" customWidth="1"/>
    <col min="15123" max="15123" width="14.109375" style="1" customWidth="1"/>
    <col min="15124" max="15124" width="14" style="1" customWidth="1"/>
    <col min="15125" max="15125" width="10.88671875" style="1" customWidth="1"/>
    <col min="15126" max="15126" width="11.6640625" style="1" customWidth="1"/>
    <col min="15127" max="15127" width="14.6640625" style="1" customWidth="1"/>
    <col min="15128" max="15128" width="14" style="1" customWidth="1"/>
    <col min="15129" max="15129" width="10.44140625" style="1" customWidth="1"/>
    <col min="15130" max="15360" width="9.109375" style="1"/>
    <col min="15361" max="15361" width="5.109375" style="1" customWidth="1"/>
    <col min="15362" max="15362" width="28.33203125" style="1" customWidth="1"/>
    <col min="15363" max="15363" width="10" style="1" customWidth="1"/>
    <col min="15364" max="15364" width="10.44140625" style="1" customWidth="1"/>
    <col min="15365" max="15365" width="9.5546875" style="1" customWidth="1"/>
    <col min="15366" max="15366" width="12" style="1" customWidth="1"/>
    <col min="15367" max="15367" width="11.88671875" style="1" customWidth="1"/>
    <col min="15368" max="15374" width="10.88671875" style="1" customWidth="1"/>
    <col min="15375" max="15375" width="11" style="1" customWidth="1"/>
    <col min="15376" max="15377" width="10.88671875" style="1" customWidth="1"/>
    <col min="15378" max="15378" width="11.6640625" style="1" customWidth="1"/>
    <col min="15379" max="15379" width="14.109375" style="1" customWidth="1"/>
    <col min="15380" max="15380" width="14" style="1" customWidth="1"/>
    <col min="15381" max="15381" width="10.88671875" style="1" customWidth="1"/>
    <col min="15382" max="15382" width="11.6640625" style="1" customWidth="1"/>
    <col min="15383" max="15383" width="14.6640625" style="1" customWidth="1"/>
    <col min="15384" max="15384" width="14" style="1" customWidth="1"/>
    <col min="15385" max="15385" width="10.44140625" style="1" customWidth="1"/>
    <col min="15386" max="15616" width="9.109375" style="1"/>
    <col min="15617" max="15617" width="5.109375" style="1" customWidth="1"/>
    <col min="15618" max="15618" width="28.33203125" style="1" customWidth="1"/>
    <col min="15619" max="15619" width="10" style="1" customWidth="1"/>
    <col min="15620" max="15620" width="10.44140625" style="1" customWidth="1"/>
    <col min="15621" max="15621" width="9.5546875" style="1" customWidth="1"/>
    <col min="15622" max="15622" width="12" style="1" customWidth="1"/>
    <col min="15623" max="15623" width="11.88671875" style="1" customWidth="1"/>
    <col min="15624" max="15630" width="10.88671875" style="1" customWidth="1"/>
    <col min="15631" max="15631" width="11" style="1" customWidth="1"/>
    <col min="15632" max="15633" width="10.88671875" style="1" customWidth="1"/>
    <col min="15634" max="15634" width="11.6640625" style="1" customWidth="1"/>
    <col min="15635" max="15635" width="14.109375" style="1" customWidth="1"/>
    <col min="15636" max="15636" width="14" style="1" customWidth="1"/>
    <col min="15637" max="15637" width="10.88671875" style="1" customWidth="1"/>
    <col min="15638" max="15638" width="11.6640625" style="1" customWidth="1"/>
    <col min="15639" max="15639" width="14.6640625" style="1" customWidth="1"/>
    <col min="15640" max="15640" width="14" style="1" customWidth="1"/>
    <col min="15641" max="15641" width="10.44140625" style="1" customWidth="1"/>
    <col min="15642" max="15872" width="9.109375" style="1"/>
    <col min="15873" max="15873" width="5.109375" style="1" customWidth="1"/>
    <col min="15874" max="15874" width="28.33203125" style="1" customWidth="1"/>
    <col min="15875" max="15875" width="10" style="1" customWidth="1"/>
    <col min="15876" max="15876" width="10.44140625" style="1" customWidth="1"/>
    <col min="15877" max="15877" width="9.5546875" style="1" customWidth="1"/>
    <col min="15878" max="15878" width="12" style="1" customWidth="1"/>
    <col min="15879" max="15879" width="11.88671875" style="1" customWidth="1"/>
    <col min="15880" max="15886" width="10.88671875" style="1" customWidth="1"/>
    <col min="15887" max="15887" width="11" style="1" customWidth="1"/>
    <col min="15888" max="15889" width="10.88671875" style="1" customWidth="1"/>
    <col min="15890" max="15890" width="11.6640625" style="1" customWidth="1"/>
    <col min="15891" max="15891" width="14.109375" style="1" customWidth="1"/>
    <col min="15892" max="15892" width="14" style="1" customWidth="1"/>
    <col min="15893" max="15893" width="10.88671875" style="1" customWidth="1"/>
    <col min="15894" max="15894" width="11.6640625" style="1" customWidth="1"/>
    <col min="15895" max="15895" width="14.6640625" style="1" customWidth="1"/>
    <col min="15896" max="15896" width="14" style="1" customWidth="1"/>
    <col min="15897" max="15897" width="10.44140625" style="1" customWidth="1"/>
    <col min="15898" max="16128" width="9.109375" style="1"/>
    <col min="16129" max="16129" width="5.109375" style="1" customWidth="1"/>
    <col min="16130" max="16130" width="28.33203125" style="1" customWidth="1"/>
    <col min="16131" max="16131" width="10" style="1" customWidth="1"/>
    <col min="16132" max="16132" width="10.44140625" style="1" customWidth="1"/>
    <col min="16133" max="16133" width="9.5546875" style="1" customWidth="1"/>
    <col min="16134" max="16134" width="12" style="1" customWidth="1"/>
    <col min="16135" max="16135" width="11.88671875" style="1" customWidth="1"/>
    <col min="16136" max="16142" width="10.88671875" style="1" customWidth="1"/>
    <col min="16143" max="16143" width="11" style="1" customWidth="1"/>
    <col min="16144" max="16145" width="10.88671875" style="1" customWidth="1"/>
    <col min="16146" max="16146" width="11.6640625" style="1" customWidth="1"/>
    <col min="16147" max="16147" width="14.109375" style="1" customWidth="1"/>
    <col min="16148" max="16148" width="14" style="1" customWidth="1"/>
    <col min="16149" max="16149" width="10.88671875" style="1" customWidth="1"/>
    <col min="16150" max="16150" width="11.6640625" style="1" customWidth="1"/>
    <col min="16151" max="16151" width="14.6640625" style="1" customWidth="1"/>
    <col min="16152" max="16152" width="14" style="1" customWidth="1"/>
    <col min="16153" max="16153" width="10.44140625" style="1" customWidth="1"/>
    <col min="16154" max="16384" width="9.109375" style="1"/>
  </cols>
  <sheetData>
    <row r="1" spans="1:25" s="48" customFormat="1" ht="16.5" customHeight="1">
      <c r="A1" s="219" t="s">
        <v>91</v>
      </c>
      <c r="B1" s="219"/>
      <c r="C1" s="219"/>
      <c r="D1" s="219"/>
      <c r="E1" s="219"/>
      <c r="F1" s="219"/>
      <c r="G1" s="219"/>
      <c r="H1" s="219"/>
      <c r="I1" s="219"/>
      <c r="J1" s="219"/>
      <c r="K1" s="219"/>
      <c r="L1" s="219"/>
      <c r="M1" s="219"/>
      <c r="N1" s="219"/>
      <c r="O1" s="219"/>
      <c r="P1" s="219"/>
      <c r="Q1" s="219"/>
      <c r="R1" s="219"/>
      <c r="S1" s="219"/>
      <c r="T1" s="219"/>
      <c r="U1" s="219"/>
      <c r="V1" s="219"/>
      <c r="W1" s="219"/>
      <c r="X1" s="219"/>
      <c r="Y1" s="219"/>
    </row>
    <row r="2" spans="1:25" s="48" customFormat="1" ht="15.6">
      <c r="A2" s="220" t="s">
        <v>96</v>
      </c>
      <c r="B2" s="220"/>
      <c r="C2" s="220"/>
      <c r="D2" s="220"/>
      <c r="E2" s="220"/>
      <c r="F2" s="220"/>
      <c r="G2" s="220"/>
      <c r="H2" s="220"/>
      <c r="I2" s="220"/>
      <c r="J2" s="220"/>
      <c r="K2" s="220"/>
      <c r="L2" s="220"/>
      <c r="M2" s="220"/>
      <c r="N2" s="220"/>
      <c r="O2" s="220"/>
      <c r="P2" s="220"/>
      <c r="Q2" s="220"/>
      <c r="R2" s="220"/>
      <c r="S2" s="220"/>
      <c r="T2" s="220"/>
      <c r="U2" s="220"/>
      <c r="V2" s="220"/>
      <c r="W2" s="220"/>
      <c r="X2" s="220"/>
      <c r="Y2" s="220"/>
    </row>
    <row r="3" spans="1:25" s="49" customFormat="1" ht="39" customHeight="1">
      <c r="A3" s="197" t="s">
        <v>90</v>
      </c>
      <c r="B3" s="197"/>
      <c r="C3" s="197"/>
      <c r="D3" s="197"/>
      <c r="E3" s="197"/>
      <c r="F3" s="197"/>
      <c r="G3" s="197"/>
      <c r="H3" s="197"/>
      <c r="I3" s="197"/>
      <c r="J3" s="197"/>
      <c r="K3" s="197"/>
      <c r="L3" s="197"/>
      <c r="M3" s="197"/>
      <c r="N3" s="197"/>
      <c r="O3" s="197"/>
      <c r="P3" s="197"/>
      <c r="Q3" s="197"/>
      <c r="R3" s="197"/>
      <c r="S3" s="197"/>
      <c r="T3" s="197"/>
      <c r="U3" s="197"/>
      <c r="V3" s="197"/>
      <c r="W3" s="197"/>
      <c r="X3" s="197"/>
      <c r="Y3" s="197"/>
    </row>
    <row r="4" spans="1:25" s="49" customFormat="1" ht="15.6">
      <c r="A4" s="221" t="e">
        <f>+#REF!</f>
        <v>#REF!</v>
      </c>
      <c r="B4" s="221"/>
      <c r="C4" s="221"/>
      <c r="D4" s="221"/>
      <c r="E4" s="221"/>
      <c r="F4" s="221"/>
      <c r="G4" s="221"/>
      <c r="H4" s="221"/>
      <c r="I4" s="221"/>
      <c r="J4" s="221"/>
      <c r="K4" s="221"/>
      <c r="L4" s="221"/>
      <c r="M4" s="221"/>
      <c r="N4" s="221"/>
      <c r="O4" s="221"/>
      <c r="P4" s="221"/>
      <c r="Q4" s="221"/>
      <c r="R4" s="221"/>
      <c r="S4" s="221"/>
      <c r="T4" s="221"/>
      <c r="U4" s="221"/>
      <c r="V4" s="221"/>
      <c r="W4" s="221"/>
      <c r="X4" s="221"/>
      <c r="Y4" s="221"/>
    </row>
    <row r="5" spans="1:25" s="50" customFormat="1" ht="23.25" customHeight="1">
      <c r="A5" s="222" t="s">
        <v>1</v>
      </c>
      <c r="B5" s="222"/>
      <c r="C5" s="222"/>
      <c r="D5" s="222"/>
      <c r="E5" s="222"/>
      <c r="F5" s="222"/>
      <c r="G5" s="222"/>
      <c r="H5" s="222"/>
      <c r="I5" s="222"/>
      <c r="J5" s="222"/>
      <c r="K5" s="222"/>
      <c r="L5" s="222"/>
      <c r="M5" s="222"/>
      <c r="N5" s="222"/>
      <c r="O5" s="222"/>
      <c r="P5" s="222"/>
      <c r="Q5" s="222"/>
      <c r="R5" s="222"/>
      <c r="S5" s="222"/>
      <c r="T5" s="222"/>
      <c r="U5" s="222"/>
      <c r="V5" s="222"/>
      <c r="W5" s="222"/>
      <c r="X5" s="222"/>
      <c r="Y5" s="222"/>
    </row>
    <row r="6" spans="1:25" s="51" customFormat="1" ht="13.2">
      <c r="A6" s="218" t="s">
        <v>20</v>
      </c>
      <c r="B6" s="214" t="s">
        <v>8</v>
      </c>
      <c r="C6" s="214" t="s">
        <v>21</v>
      </c>
      <c r="D6" s="214" t="s">
        <v>22</v>
      </c>
      <c r="E6" s="214" t="s">
        <v>23</v>
      </c>
      <c r="F6" s="202" t="s">
        <v>24</v>
      </c>
      <c r="G6" s="202"/>
      <c r="H6" s="202"/>
      <c r="I6" s="215" t="s">
        <v>70</v>
      </c>
      <c r="J6" s="217"/>
      <c r="K6" s="217"/>
      <c r="L6" s="217"/>
      <c r="M6" s="217"/>
      <c r="N6" s="216"/>
      <c r="O6" s="224" t="s">
        <v>73</v>
      </c>
      <c r="P6" s="225"/>
      <c r="Q6" s="224" t="s">
        <v>71</v>
      </c>
      <c r="R6" s="228"/>
      <c r="S6" s="228"/>
      <c r="T6" s="229"/>
      <c r="U6" s="224" t="s">
        <v>72</v>
      </c>
      <c r="V6" s="228"/>
      <c r="W6" s="228"/>
      <c r="X6" s="229"/>
      <c r="Y6" s="214" t="s">
        <v>25</v>
      </c>
    </row>
    <row r="7" spans="1:25" s="51" customFormat="1" ht="43.2" customHeight="1">
      <c r="A7" s="218"/>
      <c r="B7" s="214"/>
      <c r="C7" s="214"/>
      <c r="D7" s="214"/>
      <c r="E7" s="214"/>
      <c r="F7" s="202" t="s">
        <v>11</v>
      </c>
      <c r="G7" s="202" t="s">
        <v>26</v>
      </c>
      <c r="H7" s="202"/>
      <c r="I7" s="215" t="s">
        <v>15</v>
      </c>
      <c r="J7" s="216"/>
      <c r="K7" s="215" t="s">
        <v>74</v>
      </c>
      <c r="L7" s="216"/>
      <c r="M7" s="215" t="s">
        <v>75</v>
      </c>
      <c r="N7" s="216"/>
      <c r="O7" s="226"/>
      <c r="P7" s="227"/>
      <c r="Q7" s="230"/>
      <c r="R7" s="231"/>
      <c r="S7" s="231"/>
      <c r="T7" s="232"/>
      <c r="U7" s="230"/>
      <c r="V7" s="231"/>
      <c r="W7" s="231"/>
      <c r="X7" s="232"/>
      <c r="Y7" s="214"/>
    </row>
    <row r="8" spans="1:25" s="51" customFormat="1" ht="35.4" customHeight="1">
      <c r="A8" s="218"/>
      <c r="B8" s="214"/>
      <c r="C8" s="214"/>
      <c r="D8" s="214"/>
      <c r="E8" s="214"/>
      <c r="F8" s="202"/>
      <c r="G8" s="202" t="s">
        <v>2</v>
      </c>
      <c r="H8" s="210" t="s">
        <v>65</v>
      </c>
      <c r="I8" s="202" t="s">
        <v>2</v>
      </c>
      <c r="J8" s="210" t="s">
        <v>65</v>
      </c>
      <c r="K8" s="202" t="s">
        <v>2</v>
      </c>
      <c r="L8" s="210" t="s">
        <v>65</v>
      </c>
      <c r="M8" s="202" t="s">
        <v>2</v>
      </c>
      <c r="N8" s="210" t="s">
        <v>65</v>
      </c>
      <c r="O8" s="202" t="s">
        <v>2</v>
      </c>
      <c r="P8" s="210" t="s">
        <v>65</v>
      </c>
      <c r="Q8" s="202" t="s">
        <v>2</v>
      </c>
      <c r="R8" s="202" t="s">
        <v>65</v>
      </c>
      <c r="S8" s="202"/>
      <c r="T8" s="202"/>
      <c r="U8" s="202" t="s">
        <v>2</v>
      </c>
      <c r="V8" s="202" t="s">
        <v>65</v>
      </c>
      <c r="W8" s="202"/>
      <c r="X8" s="202"/>
      <c r="Y8" s="214"/>
    </row>
    <row r="9" spans="1:25" s="51" customFormat="1" ht="30.75" customHeight="1">
      <c r="A9" s="218"/>
      <c r="B9" s="214"/>
      <c r="C9" s="214"/>
      <c r="D9" s="214"/>
      <c r="E9" s="214"/>
      <c r="F9" s="202"/>
      <c r="G9" s="202"/>
      <c r="H9" s="211"/>
      <c r="I9" s="202"/>
      <c r="J9" s="211"/>
      <c r="K9" s="202"/>
      <c r="L9" s="211"/>
      <c r="M9" s="202"/>
      <c r="N9" s="211"/>
      <c r="O9" s="202"/>
      <c r="P9" s="211"/>
      <c r="Q9" s="202"/>
      <c r="R9" s="210" t="s">
        <v>27</v>
      </c>
      <c r="S9" s="223" t="s">
        <v>7</v>
      </c>
      <c r="T9" s="223"/>
      <c r="U9" s="202"/>
      <c r="V9" s="210" t="s">
        <v>27</v>
      </c>
      <c r="W9" s="223" t="s">
        <v>7</v>
      </c>
      <c r="X9" s="223"/>
      <c r="Y9" s="214"/>
    </row>
    <row r="10" spans="1:25" s="51" customFormat="1" ht="69">
      <c r="A10" s="218"/>
      <c r="B10" s="214"/>
      <c r="C10" s="214"/>
      <c r="D10" s="214"/>
      <c r="E10" s="214"/>
      <c r="F10" s="202"/>
      <c r="G10" s="209"/>
      <c r="H10" s="212"/>
      <c r="I10" s="209"/>
      <c r="J10" s="212"/>
      <c r="K10" s="213"/>
      <c r="L10" s="212"/>
      <c r="M10" s="213"/>
      <c r="N10" s="212"/>
      <c r="O10" s="209"/>
      <c r="P10" s="212"/>
      <c r="Q10" s="209"/>
      <c r="R10" s="212"/>
      <c r="S10" s="52" t="s">
        <v>60</v>
      </c>
      <c r="T10" s="53" t="s">
        <v>59</v>
      </c>
      <c r="U10" s="209"/>
      <c r="V10" s="212"/>
      <c r="W10" s="52" t="s">
        <v>60</v>
      </c>
      <c r="X10" s="53" t="s">
        <v>59</v>
      </c>
      <c r="Y10" s="214"/>
    </row>
    <row r="11" spans="1:25" s="55" customFormat="1" ht="23.25" customHeight="1">
      <c r="A11" s="54">
        <v>1</v>
      </c>
      <c r="B11" s="38">
        <v>2</v>
      </c>
      <c r="C11" s="54">
        <v>3</v>
      </c>
      <c r="D11" s="38">
        <v>4</v>
      </c>
      <c r="E11" s="54">
        <v>5</v>
      </c>
      <c r="F11" s="38">
        <v>6</v>
      </c>
      <c r="G11" s="54">
        <v>7</v>
      </c>
      <c r="H11" s="38">
        <v>8</v>
      </c>
      <c r="I11" s="54">
        <v>9</v>
      </c>
      <c r="J11" s="38">
        <v>10</v>
      </c>
      <c r="K11" s="54">
        <v>13</v>
      </c>
      <c r="L11" s="38">
        <v>14</v>
      </c>
      <c r="M11" s="54">
        <v>15</v>
      </c>
      <c r="N11" s="38">
        <v>16</v>
      </c>
      <c r="O11" s="54">
        <v>17</v>
      </c>
      <c r="P11" s="38">
        <v>18</v>
      </c>
      <c r="Q11" s="38">
        <v>19</v>
      </c>
      <c r="R11" s="54">
        <v>20</v>
      </c>
      <c r="S11" s="38">
        <v>21</v>
      </c>
      <c r="T11" s="54">
        <v>22</v>
      </c>
      <c r="U11" s="38">
        <v>23</v>
      </c>
      <c r="V11" s="54">
        <v>24</v>
      </c>
      <c r="W11" s="38">
        <v>25</v>
      </c>
      <c r="X11" s="54">
        <v>26</v>
      </c>
      <c r="Y11" s="38">
        <v>27</v>
      </c>
    </row>
    <row r="12" spans="1:25" s="55" customFormat="1" ht="13.2">
      <c r="A12" s="56"/>
      <c r="B12" s="57" t="s">
        <v>3</v>
      </c>
      <c r="C12" s="58"/>
      <c r="D12" s="58"/>
      <c r="E12" s="58"/>
      <c r="F12" s="58"/>
      <c r="G12" s="92">
        <f>G13</f>
        <v>40083.94</v>
      </c>
      <c r="H12" s="92">
        <f t="shared" ref="H12:X12" si="0">H13</f>
        <v>40083.94</v>
      </c>
      <c r="I12" s="92">
        <f t="shared" si="0"/>
        <v>15000</v>
      </c>
      <c r="J12" s="92">
        <f t="shared" si="0"/>
        <v>15000</v>
      </c>
      <c r="K12" s="92">
        <f t="shared" si="0"/>
        <v>4667.8599999999997</v>
      </c>
      <c r="L12" s="92">
        <f t="shared" si="0"/>
        <v>4667.8599999999997</v>
      </c>
      <c r="M12" s="92">
        <f t="shared" si="0"/>
        <v>15000</v>
      </c>
      <c r="N12" s="92">
        <f t="shared" si="0"/>
        <v>15000</v>
      </c>
      <c r="O12" s="92">
        <f t="shared" si="0"/>
        <v>21522.995999999999</v>
      </c>
      <c r="P12" s="92">
        <f t="shared" si="0"/>
        <v>21522.995999999999</v>
      </c>
      <c r="Q12" s="92">
        <f t="shared" si="0"/>
        <v>35084</v>
      </c>
      <c r="R12" s="92">
        <f t="shared" si="0"/>
        <v>33177</v>
      </c>
      <c r="S12" s="92">
        <f t="shared" si="0"/>
        <v>0</v>
      </c>
      <c r="T12" s="92">
        <f t="shared" si="0"/>
        <v>0</v>
      </c>
      <c r="U12" s="92">
        <f t="shared" si="0"/>
        <v>15000</v>
      </c>
      <c r="V12" s="92">
        <f t="shared" si="0"/>
        <v>15000</v>
      </c>
      <c r="W12" s="92">
        <f t="shared" si="0"/>
        <v>0</v>
      </c>
      <c r="X12" s="92">
        <f t="shared" si="0"/>
        <v>1</v>
      </c>
      <c r="Y12" s="93"/>
    </row>
    <row r="13" spans="1:25" s="55" customFormat="1" ht="13.2">
      <c r="A13" s="67" t="s">
        <v>28</v>
      </c>
      <c r="B13" s="68" t="s">
        <v>81</v>
      </c>
      <c r="C13" s="69"/>
      <c r="D13" s="69"/>
      <c r="E13" s="69"/>
      <c r="F13" s="69"/>
      <c r="G13" s="94">
        <f>G14</f>
        <v>40083.94</v>
      </c>
      <c r="H13" s="94">
        <f t="shared" ref="H13:X13" si="1">H14</f>
        <v>40083.94</v>
      </c>
      <c r="I13" s="94">
        <f t="shared" si="1"/>
        <v>15000</v>
      </c>
      <c r="J13" s="94">
        <f t="shared" si="1"/>
        <v>15000</v>
      </c>
      <c r="K13" s="94">
        <f t="shared" si="1"/>
        <v>4667.8599999999997</v>
      </c>
      <c r="L13" s="94">
        <f t="shared" si="1"/>
        <v>4667.8599999999997</v>
      </c>
      <c r="M13" s="94">
        <f t="shared" si="1"/>
        <v>15000</v>
      </c>
      <c r="N13" s="94">
        <f t="shared" si="1"/>
        <v>15000</v>
      </c>
      <c r="O13" s="94">
        <f t="shared" si="1"/>
        <v>21522.995999999999</v>
      </c>
      <c r="P13" s="94">
        <f t="shared" si="1"/>
        <v>21522.995999999999</v>
      </c>
      <c r="Q13" s="94">
        <f t="shared" si="1"/>
        <v>35084</v>
      </c>
      <c r="R13" s="94">
        <f t="shared" si="1"/>
        <v>33177</v>
      </c>
      <c r="S13" s="94">
        <f t="shared" si="1"/>
        <v>0</v>
      </c>
      <c r="T13" s="94">
        <f t="shared" si="1"/>
        <v>0</v>
      </c>
      <c r="U13" s="94">
        <f t="shared" si="1"/>
        <v>15000</v>
      </c>
      <c r="V13" s="94">
        <f t="shared" si="1"/>
        <v>15000</v>
      </c>
      <c r="W13" s="94">
        <f t="shared" si="1"/>
        <v>0</v>
      </c>
      <c r="X13" s="94">
        <f t="shared" si="1"/>
        <v>1</v>
      </c>
      <c r="Y13" s="95"/>
    </row>
    <row r="14" spans="1:25" s="55" customFormat="1" ht="13.2">
      <c r="A14" s="70" t="s">
        <v>32</v>
      </c>
      <c r="B14" s="71" t="s">
        <v>58</v>
      </c>
      <c r="C14" s="72"/>
      <c r="D14" s="72"/>
      <c r="E14" s="72"/>
      <c r="F14" s="72"/>
      <c r="G14" s="96">
        <f>G15+G21</f>
        <v>40083.94</v>
      </c>
      <c r="H14" s="96">
        <f t="shared" ref="H14:X14" si="2">H15+H21</f>
        <v>40083.94</v>
      </c>
      <c r="I14" s="96">
        <f t="shared" si="2"/>
        <v>15000</v>
      </c>
      <c r="J14" s="96">
        <f t="shared" si="2"/>
        <v>15000</v>
      </c>
      <c r="K14" s="96">
        <f t="shared" si="2"/>
        <v>4667.8599999999997</v>
      </c>
      <c r="L14" s="96">
        <f t="shared" si="2"/>
        <v>4667.8599999999997</v>
      </c>
      <c r="M14" s="96">
        <f t="shared" si="2"/>
        <v>15000</v>
      </c>
      <c r="N14" s="96">
        <f t="shared" si="2"/>
        <v>15000</v>
      </c>
      <c r="O14" s="96">
        <f t="shared" si="2"/>
        <v>21522.995999999999</v>
      </c>
      <c r="P14" s="96">
        <f t="shared" si="2"/>
        <v>21522.995999999999</v>
      </c>
      <c r="Q14" s="96">
        <f t="shared" si="2"/>
        <v>35084</v>
      </c>
      <c r="R14" s="96">
        <f t="shared" si="2"/>
        <v>33177</v>
      </c>
      <c r="S14" s="96">
        <f t="shared" si="2"/>
        <v>0</v>
      </c>
      <c r="T14" s="96">
        <f t="shared" si="2"/>
        <v>0</v>
      </c>
      <c r="U14" s="96">
        <f t="shared" si="2"/>
        <v>15000</v>
      </c>
      <c r="V14" s="96">
        <f t="shared" si="2"/>
        <v>15000</v>
      </c>
      <c r="W14" s="96">
        <f t="shared" si="2"/>
        <v>0</v>
      </c>
      <c r="X14" s="96">
        <f t="shared" si="2"/>
        <v>1</v>
      </c>
      <c r="Y14" s="97"/>
    </row>
    <row r="15" spans="1:25" s="59" customFormat="1" ht="40.5" customHeight="1">
      <c r="A15" s="73" t="s">
        <v>30</v>
      </c>
      <c r="B15" s="74" t="s">
        <v>76</v>
      </c>
      <c r="C15" s="89"/>
      <c r="D15" s="89"/>
      <c r="E15" s="89"/>
      <c r="F15" s="89"/>
      <c r="G15" s="62">
        <f>G16+G19</f>
        <v>12083.939999999999</v>
      </c>
      <c r="H15" s="62">
        <f t="shared" ref="H15:X15" si="3">H16+H19</f>
        <v>12083.939999999999</v>
      </c>
      <c r="I15" s="62">
        <f t="shared" si="3"/>
        <v>5000</v>
      </c>
      <c r="J15" s="62">
        <f t="shared" si="3"/>
        <v>5000</v>
      </c>
      <c r="K15" s="62">
        <f t="shared" si="3"/>
        <v>0</v>
      </c>
      <c r="L15" s="62">
        <f t="shared" si="3"/>
        <v>0</v>
      </c>
      <c r="M15" s="62">
        <f t="shared" si="3"/>
        <v>5000</v>
      </c>
      <c r="N15" s="62">
        <f t="shared" si="3"/>
        <v>5000</v>
      </c>
      <c r="O15" s="62">
        <f t="shared" si="3"/>
        <v>11522.995999999999</v>
      </c>
      <c r="P15" s="62">
        <f t="shared" si="3"/>
        <v>11522.995999999999</v>
      </c>
      <c r="Q15" s="62">
        <f t="shared" si="3"/>
        <v>7601</v>
      </c>
      <c r="R15" s="62">
        <f t="shared" si="3"/>
        <v>5694</v>
      </c>
      <c r="S15" s="62">
        <f t="shared" si="3"/>
        <v>0</v>
      </c>
      <c r="T15" s="62">
        <f t="shared" si="3"/>
        <v>0</v>
      </c>
      <c r="U15" s="62">
        <f t="shared" si="3"/>
        <v>2600</v>
      </c>
      <c r="V15" s="62">
        <f t="shared" si="3"/>
        <v>2600</v>
      </c>
      <c r="W15" s="62">
        <f t="shared" si="3"/>
        <v>0</v>
      </c>
      <c r="X15" s="62">
        <f t="shared" si="3"/>
        <v>1</v>
      </c>
      <c r="Y15" s="75"/>
    </row>
    <row r="16" spans="1:25" s="61" customFormat="1" ht="41.4">
      <c r="A16" s="76"/>
      <c r="B16" s="98" t="s">
        <v>92</v>
      </c>
      <c r="C16" s="90"/>
      <c r="D16" s="90"/>
      <c r="E16" s="90"/>
      <c r="F16" s="90"/>
      <c r="G16" s="100">
        <f>SUM(G17:G18)</f>
        <v>5103.9399999999996</v>
      </c>
      <c r="H16" s="100">
        <f t="shared" ref="H16:X16" si="4">SUM(H17:H18)</f>
        <v>5103.9399999999996</v>
      </c>
      <c r="I16" s="100">
        <f t="shared" si="4"/>
        <v>1907</v>
      </c>
      <c r="J16" s="100">
        <f t="shared" si="4"/>
        <v>1907</v>
      </c>
      <c r="K16" s="100">
        <f t="shared" si="4"/>
        <v>0</v>
      </c>
      <c r="L16" s="100">
        <f t="shared" si="4"/>
        <v>0</v>
      </c>
      <c r="M16" s="100">
        <f t="shared" si="4"/>
        <v>1907</v>
      </c>
      <c r="N16" s="100">
        <f t="shared" si="4"/>
        <v>1907</v>
      </c>
      <c r="O16" s="100">
        <f t="shared" si="4"/>
        <v>4639.9960000000001</v>
      </c>
      <c r="P16" s="100">
        <f t="shared" si="4"/>
        <v>4639.9960000000001</v>
      </c>
      <c r="Q16" s="100">
        <f t="shared" si="4"/>
        <v>1907</v>
      </c>
      <c r="R16" s="100">
        <f t="shared" si="4"/>
        <v>0</v>
      </c>
      <c r="S16" s="100">
        <f t="shared" si="4"/>
        <v>0</v>
      </c>
      <c r="T16" s="100">
        <f t="shared" si="4"/>
        <v>0</v>
      </c>
      <c r="U16" s="100">
        <f>V16</f>
        <v>2599</v>
      </c>
      <c r="V16" s="100">
        <v>2599</v>
      </c>
      <c r="W16" s="100">
        <f t="shared" si="4"/>
        <v>0</v>
      </c>
      <c r="X16" s="100">
        <f t="shared" si="4"/>
        <v>0</v>
      </c>
      <c r="Y16" s="63"/>
    </row>
    <row r="17" spans="1:25" s="60" customFormat="1" ht="36">
      <c r="A17" s="42">
        <v>1</v>
      </c>
      <c r="B17" s="43" t="s">
        <v>84</v>
      </c>
      <c r="C17" s="45" t="s">
        <v>80</v>
      </c>
      <c r="D17" s="45"/>
      <c r="E17" s="45"/>
      <c r="F17" s="46" t="s">
        <v>82</v>
      </c>
      <c r="G17" s="39">
        <v>2092.9029999999998</v>
      </c>
      <c r="H17" s="39">
        <v>2092.9029999999998</v>
      </c>
      <c r="I17" s="39">
        <v>600</v>
      </c>
      <c r="J17" s="39">
        <v>600</v>
      </c>
      <c r="K17" s="40"/>
      <c r="L17" s="40"/>
      <c r="M17" s="39">
        <v>600</v>
      </c>
      <c r="N17" s="39">
        <v>600</v>
      </c>
      <c r="O17" s="39">
        <f>P17</f>
        <v>1900.9580000000001</v>
      </c>
      <c r="P17" s="39">
        <f>1300.958+600</f>
        <v>1900.9580000000001</v>
      </c>
      <c r="Q17" s="39">
        <v>600</v>
      </c>
      <c r="R17" s="40"/>
      <c r="S17" s="40"/>
      <c r="T17" s="40"/>
      <c r="U17" s="39"/>
      <c r="V17" s="39"/>
      <c r="W17" s="39"/>
      <c r="X17" s="39"/>
      <c r="Y17" s="40"/>
    </row>
    <row r="18" spans="1:25" s="60" customFormat="1" ht="36">
      <c r="A18" s="42">
        <v>2</v>
      </c>
      <c r="B18" s="64" t="s">
        <v>85</v>
      </c>
      <c r="C18" s="45" t="s">
        <v>80</v>
      </c>
      <c r="D18" s="45"/>
      <c r="E18" s="45"/>
      <c r="F18" s="46" t="s">
        <v>83</v>
      </c>
      <c r="G18" s="39">
        <v>3011.0369999999998</v>
      </c>
      <c r="H18" s="39">
        <v>3011.0369999999998</v>
      </c>
      <c r="I18" s="39">
        <v>1307</v>
      </c>
      <c r="J18" s="39">
        <v>1307</v>
      </c>
      <c r="K18" s="40"/>
      <c r="L18" s="40"/>
      <c r="M18" s="39">
        <v>1307</v>
      </c>
      <c r="N18" s="39">
        <v>1307</v>
      </c>
      <c r="O18" s="39">
        <f>P18</f>
        <v>2739.038</v>
      </c>
      <c r="P18" s="39">
        <f>1432.038+J18</f>
        <v>2739.038</v>
      </c>
      <c r="Q18" s="39">
        <v>1307</v>
      </c>
      <c r="R18" s="40"/>
      <c r="S18" s="40"/>
      <c r="T18" s="40"/>
      <c r="U18" s="39"/>
      <c r="V18" s="39"/>
      <c r="W18" s="39"/>
      <c r="X18" s="39"/>
      <c r="Y18" s="40"/>
    </row>
    <row r="19" spans="1:25" s="61" customFormat="1" ht="13.8">
      <c r="A19" s="76"/>
      <c r="B19" s="98" t="s">
        <v>93</v>
      </c>
      <c r="C19" s="90"/>
      <c r="D19" s="90"/>
      <c r="E19" s="90"/>
      <c r="F19" s="99"/>
      <c r="G19" s="100">
        <f>G20</f>
        <v>6980</v>
      </c>
      <c r="H19" s="100">
        <f t="shared" ref="H19:X19" si="5">H20</f>
        <v>6980</v>
      </c>
      <c r="I19" s="100">
        <f t="shared" si="5"/>
        <v>3093</v>
      </c>
      <c r="J19" s="100">
        <f t="shared" si="5"/>
        <v>3093</v>
      </c>
      <c r="K19" s="100">
        <f t="shared" si="5"/>
        <v>0</v>
      </c>
      <c r="L19" s="100">
        <f t="shared" si="5"/>
        <v>0</v>
      </c>
      <c r="M19" s="100">
        <f t="shared" si="5"/>
        <v>3093</v>
      </c>
      <c r="N19" s="100">
        <f t="shared" si="5"/>
        <v>3093</v>
      </c>
      <c r="O19" s="100">
        <f t="shared" si="5"/>
        <v>6883</v>
      </c>
      <c r="P19" s="100">
        <f t="shared" si="5"/>
        <v>6883</v>
      </c>
      <c r="Q19" s="100">
        <f t="shared" si="5"/>
        <v>5694</v>
      </c>
      <c r="R19" s="100">
        <f t="shared" si="5"/>
        <v>5694</v>
      </c>
      <c r="S19" s="100">
        <f t="shared" si="5"/>
        <v>0</v>
      </c>
      <c r="T19" s="100">
        <f t="shared" si="5"/>
        <v>0</v>
      </c>
      <c r="U19" s="100">
        <f t="shared" si="5"/>
        <v>1</v>
      </c>
      <c r="V19" s="100">
        <f t="shared" si="5"/>
        <v>1</v>
      </c>
      <c r="W19" s="100">
        <f t="shared" si="5"/>
        <v>0</v>
      </c>
      <c r="X19" s="100">
        <f t="shared" si="5"/>
        <v>1</v>
      </c>
      <c r="Y19" s="63"/>
    </row>
    <row r="20" spans="1:25" s="60" customFormat="1" ht="24">
      <c r="A20" s="42" t="s">
        <v>4</v>
      </c>
      <c r="B20" s="64" t="s">
        <v>86</v>
      </c>
      <c r="C20" s="45" t="s">
        <v>79</v>
      </c>
      <c r="D20" s="45"/>
      <c r="E20" s="45"/>
      <c r="F20" s="46" t="s">
        <v>87</v>
      </c>
      <c r="G20" s="39">
        <v>6980</v>
      </c>
      <c r="H20" s="39">
        <v>6980</v>
      </c>
      <c r="I20" s="39">
        <v>3093</v>
      </c>
      <c r="J20" s="39">
        <v>3093</v>
      </c>
      <c r="K20" s="40"/>
      <c r="L20" s="40"/>
      <c r="M20" s="39">
        <v>3093</v>
      </c>
      <c r="N20" s="39">
        <v>3093</v>
      </c>
      <c r="O20" s="39">
        <f>P20</f>
        <v>6883</v>
      </c>
      <c r="P20" s="39">
        <f>3790+J20</f>
        <v>6883</v>
      </c>
      <c r="Q20" s="39">
        <f>R20</f>
        <v>5694</v>
      </c>
      <c r="R20" s="39">
        <v>5694</v>
      </c>
      <c r="S20" s="39"/>
      <c r="T20" s="39"/>
      <c r="U20" s="39">
        <v>1</v>
      </c>
      <c r="V20" s="39">
        <v>1</v>
      </c>
      <c r="W20" s="39"/>
      <c r="X20" s="39">
        <v>1</v>
      </c>
      <c r="Y20" s="40"/>
    </row>
    <row r="21" spans="1:25" s="60" customFormat="1" ht="29.25" customHeight="1">
      <c r="A21" s="73" t="s">
        <v>31</v>
      </c>
      <c r="B21" s="74" t="s">
        <v>77</v>
      </c>
      <c r="C21" s="91"/>
      <c r="D21" s="91"/>
      <c r="E21" s="91"/>
      <c r="F21" s="91"/>
      <c r="G21" s="62">
        <f>SUM(G23)</f>
        <v>28000</v>
      </c>
      <c r="H21" s="62">
        <f t="shared" ref="H21:X21" si="6">SUM(H23)</f>
        <v>28000</v>
      </c>
      <c r="I21" s="62">
        <f t="shared" si="6"/>
        <v>10000</v>
      </c>
      <c r="J21" s="62">
        <f t="shared" si="6"/>
        <v>10000</v>
      </c>
      <c r="K21" s="62">
        <f t="shared" si="6"/>
        <v>4667.8599999999997</v>
      </c>
      <c r="L21" s="62">
        <f t="shared" si="6"/>
        <v>4667.8599999999997</v>
      </c>
      <c r="M21" s="62">
        <f t="shared" si="6"/>
        <v>10000</v>
      </c>
      <c r="N21" s="62">
        <f t="shared" si="6"/>
        <v>10000</v>
      </c>
      <c r="O21" s="62">
        <f t="shared" si="6"/>
        <v>10000</v>
      </c>
      <c r="P21" s="62">
        <f t="shared" si="6"/>
        <v>10000</v>
      </c>
      <c r="Q21" s="62">
        <f t="shared" si="6"/>
        <v>27483</v>
      </c>
      <c r="R21" s="62">
        <f t="shared" si="6"/>
        <v>27483</v>
      </c>
      <c r="S21" s="62">
        <f t="shared" si="6"/>
        <v>0</v>
      </c>
      <c r="T21" s="62">
        <f t="shared" si="6"/>
        <v>0</v>
      </c>
      <c r="U21" s="62">
        <f t="shared" si="6"/>
        <v>12400</v>
      </c>
      <c r="V21" s="62">
        <f t="shared" si="6"/>
        <v>12400</v>
      </c>
      <c r="W21" s="62">
        <f t="shared" si="6"/>
        <v>0</v>
      </c>
      <c r="X21" s="62">
        <f t="shared" si="6"/>
        <v>0</v>
      </c>
      <c r="Y21" s="66"/>
    </row>
    <row r="22" spans="1:25" s="61" customFormat="1" ht="19.2" customHeight="1">
      <c r="A22" s="76" t="s">
        <v>13</v>
      </c>
      <c r="B22" s="77" t="s">
        <v>14</v>
      </c>
      <c r="C22" s="90"/>
      <c r="D22" s="90"/>
      <c r="E22" s="90"/>
      <c r="F22" s="90"/>
      <c r="G22" s="63"/>
      <c r="H22" s="63"/>
      <c r="I22" s="63"/>
      <c r="J22" s="63"/>
      <c r="K22" s="63"/>
      <c r="L22" s="63"/>
      <c r="M22" s="63"/>
      <c r="N22" s="63"/>
      <c r="O22" s="63"/>
      <c r="P22" s="63"/>
      <c r="Q22" s="63"/>
      <c r="R22" s="100"/>
      <c r="S22" s="100"/>
      <c r="T22" s="100"/>
      <c r="U22" s="100"/>
      <c r="V22" s="100"/>
      <c r="W22" s="100"/>
      <c r="X22" s="100"/>
      <c r="Y22" s="63"/>
    </row>
    <row r="23" spans="1:25" s="60" customFormat="1" ht="36">
      <c r="A23" s="65">
        <v>1</v>
      </c>
      <c r="B23" s="44" t="s">
        <v>88</v>
      </c>
      <c r="C23" s="47" t="s">
        <v>79</v>
      </c>
      <c r="D23" s="47" t="s">
        <v>95</v>
      </c>
      <c r="E23" s="47" t="s">
        <v>94</v>
      </c>
      <c r="F23" s="47" t="s">
        <v>89</v>
      </c>
      <c r="G23" s="78">
        <v>28000</v>
      </c>
      <c r="H23" s="78">
        <v>28000</v>
      </c>
      <c r="I23" s="78">
        <v>10000</v>
      </c>
      <c r="J23" s="78">
        <v>10000</v>
      </c>
      <c r="K23" s="78">
        <v>4667.8599999999997</v>
      </c>
      <c r="L23" s="78">
        <v>4667.8599999999997</v>
      </c>
      <c r="M23" s="78">
        <v>10000</v>
      </c>
      <c r="N23" s="78">
        <v>10000</v>
      </c>
      <c r="O23" s="41">
        <v>10000</v>
      </c>
      <c r="P23" s="41">
        <v>10000</v>
      </c>
      <c r="Q23" s="78">
        <f>R23</f>
        <v>27483</v>
      </c>
      <c r="R23" s="78">
        <v>27483</v>
      </c>
      <c r="S23" s="78"/>
      <c r="T23" s="78"/>
      <c r="U23" s="78">
        <f>H23*80%-J23</f>
        <v>12400</v>
      </c>
      <c r="V23" s="78">
        <v>12400</v>
      </c>
      <c r="W23" s="78"/>
      <c r="X23" s="78"/>
      <c r="Y23" s="41"/>
    </row>
    <row r="24" spans="1:25" s="60" customFormat="1" ht="0.75" customHeight="1">
      <c r="A24" s="79"/>
      <c r="B24" s="80"/>
      <c r="C24" s="81"/>
      <c r="D24" s="81"/>
      <c r="E24" s="81"/>
      <c r="F24" s="81"/>
      <c r="G24" s="82"/>
      <c r="H24" s="82"/>
      <c r="I24" s="82"/>
      <c r="J24" s="82"/>
      <c r="K24" s="82"/>
      <c r="L24" s="82"/>
      <c r="M24" s="82"/>
      <c r="N24" s="82"/>
      <c r="O24" s="82"/>
      <c r="P24" s="82"/>
      <c r="Q24" s="82"/>
      <c r="R24" s="82"/>
      <c r="S24" s="82"/>
      <c r="T24" s="82"/>
      <c r="U24" s="82"/>
      <c r="V24" s="82"/>
      <c r="W24" s="82"/>
      <c r="X24" s="82"/>
      <c r="Y24" s="82"/>
    </row>
    <row r="25" spans="1:25" s="60" customFormat="1" ht="0.75" customHeight="1">
      <c r="A25" s="79"/>
      <c r="B25" s="80"/>
      <c r="C25" s="81"/>
      <c r="D25" s="81"/>
      <c r="E25" s="81"/>
      <c r="F25" s="81"/>
      <c r="G25" s="82"/>
      <c r="H25" s="82"/>
      <c r="I25" s="82"/>
      <c r="J25" s="82"/>
      <c r="K25" s="82"/>
      <c r="L25" s="82"/>
      <c r="M25" s="82"/>
      <c r="N25" s="82"/>
      <c r="O25" s="82"/>
      <c r="P25" s="82"/>
      <c r="Q25" s="82"/>
      <c r="R25" s="82"/>
      <c r="S25" s="82"/>
      <c r="T25" s="82"/>
      <c r="U25" s="82"/>
      <c r="V25" s="82"/>
      <c r="W25" s="82"/>
      <c r="X25" s="82"/>
      <c r="Y25" s="82"/>
    </row>
    <row r="26" spans="1:25" s="60" customFormat="1" ht="0.75" customHeight="1">
      <c r="A26" s="79"/>
      <c r="B26" s="80"/>
      <c r="C26" s="81"/>
      <c r="D26" s="81"/>
      <c r="E26" s="81"/>
      <c r="F26" s="81"/>
      <c r="G26" s="82"/>
      <c r="H26" s="82"/>
      <c r="I26" s="82"/>
      <c r="J26" s="82"/>
      <c r="K26" s="82"/>
      <c r="L26" s="82"/>
      <c r="M26" s="82"/>
      <c r="N26" s="82"/>
      <c r="O26" s="82"/>
      <c r="P26" s="82"/>
      <c r="Q26" s="82"/>
      <c r="R26" s="82"/>
      <c r="S26" s="82"/>
      <c r="T26" s="82"/>
      <c r="U26" s="82"/>
      <c r="V26" s="82"/>
      <c r="W26" s="82"/>
      <c r="X26" s="82"/>
      <c r="Y26" s="82"/>
    </row>
    <row r="27" spans="1:25" s="60" customFormat="1" ht="0.75" customHeight="1">
      <c r="A27" s="79"/>
      <c r="B27" s="80"/>
      <c r="C27" s="81"/>
      <c r="D27" s="81"/>
      <c r="E27" s="81"/>
      <c r="F27" s="81"/>
      <c r="G27" s="82"/>
      <c r="H27" s="82"/>
      <c r="I27" s="82"/>
      <c r="J27" s="82"/>
      <c r="K27" s="82"/>
      <c r="L27" s="82"/>
      <c r="M27" s="82"/>
      <c r="N27" s="82"/>
      <c r="O27" s="82"/>
      <c r="P27" s="82"/>
      <c r="Q27" s="82"/>
      <c r="R27" s="82"/>
      <c r="S27" s="82"/>
      <c r="T27" s="82"/>
      <c r="U27" s="82"/>
      <c r="V27" s="82"/>
      <c r="W27" s="82"/>
      <c r="X27" s="82"/>
      <c r="Y27" s="82"/>
    </row>
    <row r="28" spans="1:25" s="60" customFormat="1" ht="0.75" customHeight="1">
      <c r="A28" s="79"/>
      <c r="B28" s="80"/>
      <c r="C28" s="81"/>
      <c r="D28" s="81"/>
      <c r="E28" s="81"/>
      <c r="F28" s="81"/>
      <c r="G28" s="82"/>
      <c r="H28" s="82"/>
      <c r="I28" s="82"/>
      <c r="J28" s="82"/>
      <c r="K28" s="82"/>
      <c r="L28" s="82"/>
      <c r="M28" s="82"/>
      <c r="N28" s="82"/>
      <c r="O28" s="82"/>
      <c r="P28" s="82"/>
      <c r="Q28" s="82"/>
      <c r="R28" s="82"/>
      <c r="S28" s="82"/>
      <c r="T28" s="82"/>
      <c r="U28" s="82"/>
      <c r="V28" s="82"/>
      <c r="W28" s="82"/>
      <c r="X28" s="82"/>
      <c r="Y28" s="82"/>
    </row>
    <row r="29" spans="1:25" s="60" customFormat="1" ht="0.75" customHeight="1">
      <c r="A29" s="79"/>
      <c r="B29" s="80"/>
      <c r="C29" s="81"/>
      <c r="D29" s="81"/>
      <c r="E29" s="81"/>
      <c r="F29" s="81"/>
      <c r="G29" s="82"/>
      <c r="H29" s="82"/>
      <c r="I29" s="82"/>
      <c r="J29" s="82"/>
      <c r="K29" s="82"/>
      <c r="L29" s="82"/>
      <c r="M29" s="82"/>
      <c r="N29" s="82"/>
      <c r="O29" s="82"/>
      <c r="P29" s="82"/>
      <c r="Q29" s="82"/>
      <c r="R29" s="82"/>
      <c r="S29" s="82"/>
      <c r="T29" s="82"/>
      <c r="U29" s="82"/>
      <c r="V29" s="82"/>
      <c r="W29" s="82"/>
      <c r="X29" s="82"/>
      <c r="Y29" s="82"/>
    </row>
    <row r="30" spans="1:25" s="60" customFormat="1" ht="0.75" customHeight="1">
      <c r="A30" s="79"/>
      <c r="B30" s="80"/>
      <c r="C30" s="81"/>
      <c r="D30" s="81"/>
      <c r="E30" s="81"/>
      <c r="F30" s="81"/>
      <c r="G30" s="82"/>
      <c r="H30" s="82"/>
      <c r="I30" s="82"/>
      <c r="J30" s="82"/>
      <c r="K30" s="82"/>
      <c r="L30" s="82"/>
      <c r="M30" s="82"/>
      <c r="N30" s="82"/>
      <c r="O30" s="82"/>
      <c r="P30" s="82"/>
      <c r="Q30" s="82"/>
      <c r="R30" s="82"/>
      <c r="S30" s="82"/>
      <c r="T30" s="82"/>
      <c r="U30" s="82"/>
      <c r="V30" s="82"/>
      <c r="W30" s="82"/>
      <c r="X30" s="82"/>
      <c r="Y30" s="82"/>
    </row>
    <row r="31" spans="1:25" s="60" customFormat="1" ht="0.75" customHeight="1">
      <c r="A31" s="79"/>
      <c r="B31" s="80"/>
      <c r="C31" s="81"/>
      <c r="D31" s="81"/>
      <c r="E31" s="81"/>
      <c r="F31" s="81"/>
      <c r="G31" s="82"/>
      <c r="H31" s="82"/>
      <c r="I31" s="82"/>
      <c r="J31" s="82"/>
      <c r="K31" s="82"/>
      <c r="L31" s="82"/>
      <c r="M31" s="82"/>
      <c r="N31" s="82"/>
      <c r="O31" s="82"/>
      <c r="P31" s="82"/>
      <c r="Q31" s="82"/>
      <c r="R31" s="82"/>
      <c r="S31" s="82"/>
      <c r="T31" s="82"/>
      <c r="U31" s="82"/>
      <c r="V31" s="82"/>
      <c r="W31" s="82"/>
      <c r="X31" s="82"/>
      <c r="Y31" s="82"/>
    </row>
    <row r="32" spans="1:25" s="60" customFormat="1" ht="0.75" customHeight="1">
      <c r="A32" s="79"/>
      <c r="B32" s="80"/>
      <c r="C32" s="81"/>
      <c r="D32" s="81"/>
      <c r="E32" s="81"/>
      <c r="F32" s="81"/>
      <c r="G32" s="82"/>
      <c r="H32" s="82"/>
      <c r="I32" s="82"/>
      <c r="J32" s="82"/>
      <c r="K32" s="82"/>
      <c r="L32" s="82"/>
      <c r="M32" s="82"/>
      <c r="N32" s="82"/>
      <c r="O32" s="82"/>
      <c r="P32" s="82"/>
      <c r="Q32" s="82"/>
      <c r="R32" s="82"/>
      <c r="S32" s="82"/>
      <c r="T32" s="82"/>
      <c r="U32" s="82"/>
      <c r="V32" s="82"/>
      <c r="W32" s="82"/>
      <c r="X32" s="82"/>
      <c r="Y32" s="82"/>
    </row>
    <row r="33" spans="1:25" s="60" customFormat="1" ht="0.75" customHeight="1">
      <c r="A33" s="79"/>
      <c r="B33" s="80"/>
      <c r="C33" s="81"/>
      <c r="D33" s="81"/>
      <c r="E33" s="81"/>
      <c r="F33" s="81"/>
      <c r="G33" s="82"/>
      <c r="H33" s="82"/>
      <c r="I33" s="82"/>
      <c r="J33" s="82"/>
      <c r="K33" s="82"/>
      <c r="L33" s="82"/>
      <c r="M33" s="82"/>
      <c r="N33" s="82"/>
      <c r="O33" s="82"/>
      <c r="P33" s="82"/>
      <c r="Q33" s="82"/>
      <c r="R33" s="82"/>
      <c r="S33" s="82"/>
      <c r="T33" s="82"/>
      <c r="U33" s="82"/>
      <c r="V33" s="82"/>
      <c r="W33" s="82"/>
      <c r="X33" s="82"/>
      <c r="Y33" s="82"/>
    </row>
    <row r="34" spans="1:25" s="60" customFormat="1" ht="0.75" customHeight="1">
      <c r="A34" s="79"/>
      <c r="B34" s="80"/>
      <c r="C34" s="81"/>
      <c r="D34" s="81"/>
      <c r="E34" s="81"/>
      <c r="F34" s="81"/>
      <c r="G34" s="82"/>
      <c r="H34" s="82"/>
      <c r="I34" s="82"/>
      <c r="J34" s="82"/>
      <c r="K34" s="82"/>
      <c r="L34" s="82"/>
      <c r="M34" s="82"/>
      <c r="N34" s="82"/>
      <c r="O34" s="82"/>
      <c r="P34" s="82"/>
      <c r="Q34" s="82"/>
      <c r="R34" s="82"/>
      <c r="S34" s="82"/>
      <c r="T34" s="82"/>
      <c r="U34" s="82"/>
      <c r="V34" s="82"/>
      <c r="W34" s="82"/>
      <c r="X34" s="82"/>
      <c r="Y34" s="82"/>
    </row>
    <row r="35" spans="1:25" s="60" customFormat="1" ht="0.75" customHeight="1">
      <c r="A35" s="79"/>
      <c r="B35" s="80"/>
      <c r="C35" s="81"/>
      <c r="D35" s="81"/>
      <c r="E35" s="81"/>
      <c r="F35" s="81"/>
      <c r="G35" s="82"/>
      <c r="H35" s="82"/>
      <c r="I35" s="82"/>
      <c r="J35" s="82"/>
      <c r="K35" s="82"/>
      <c r="L35" s="82"/>
      <c r="M35" s="82"/>
      <c r="N35" s="82"/>
      <c r="O35" s="82"/>
      <c r="P35" s="82"/>
      <c r="Q35" s="82"/>
      <c r="R35" s="82"/>
      <c r="S35" s="82"/>
      <c r="T35" s="82"/>
      <c r="U35" s="82"/>
      <c r="V35" s="82"/>
      <c r="W35" s="82"/>
      <c r="X35" s="82"/>
      <c r="Y35" s="82"/>
    </row>
    <row r="36" spans="1:25" s="60" customFormat="1" ht="33" hidden="1" customHeight="1">
      <c r="A36" s="79"/>
      <c r="B36" s="83" t="s">
        <v>17</v>
      </c>
      <c r="C36" s="81"/>
      <c r="D36" s="81"/>
      <c r="E36" s="81"/>
      <c r="F36" s="81"/>
      <c r="G36" s="82"/>
      <c r="H36" s="82"/>
      <c r="I36" s="82"/>
      <c r="J36" s="82"/>
      <c r="K36" s="82"/>
      <c r="L36" s="82"/>
      <c r="M36" s="82"/>
      <c r="N36" s="82"/>
      <c r="O36" s="82"/>
      <c r="P36" s="82"/>
      <c r="Q36" s="82"/>
      <c r="R36" s="82"/>
      <c r="S36" s="82"/>
      <c r="T36" s="82"/>
      <c r="U36" s="82"/>
      <c r="V36" s="82"/>
      <c r="W36" s="82"/>
      <c r="X36" s="82"/>
      <c r="Y36" s="82"/>
    </row>
    <row r="37" spans="1:25" s="60" customFormat="1" ht="13.2">
      <c r="A37" s="84"/>
      <c r="B37" s="208"/>
      <c r="C37" s="208"/>
      <c r="D37" s="208"/>
      <c r="E37" s="208"/>
      <c r="F37" s="208"/>
      <c r="G37" s="208"/>
      <c r="H37" s="208"/>
      <c r="I37" s="208"/>
      <c r="J37" s="208"/>
      <c r="K37" s="208"/>
      <c r="L37" s="208"/>
      <c r="M37" s="208"/>
      <c r="N37" s="208"/>
      <c r="O37" s="208"/>
      <c r="P37" s="208"/>
      <c r="Q37" s="85"/>
      <c r="R37" s="85"/>
      <c r="S37" s="85"/>
      <c r="T37" s="85"/>
      <c r="U37" s="85"/>
      <c r="V37" s="85"/>
      <c r="W37" s="85"/>
      <c r="X37" s="85"/>
      <c r="Y37" s="86"/>
    </row>
    <row r="38" spans="1:25" s="60" customFormat="1" ht="20.100000000000001" customHeight="1">
      <c r="A38" s="84"/>
      <c r="B38" s="60" t="s">
        <v>69</v>
      </c>
      <c r="C38" s="87"/>
      <c r="D38" s="87"/>
      <c r="E38" s="87"/>
      <c r="F38" s="87"/>
      <c r="G38" s="86"/>
      <c r="H38" s="86"/>
      <c r="I38" s="86"/>
      <c r="J38" s="86"/>
      <c r="K38" s="86"/>
      <c r="L38" s="86"/>
      <c r="M38" s="86"/>
      <c r="N38" s="86"/>
      <c r="O38" s="86"/>
      <c r="P38" s="86"/>
      <c r="Q38" s="86"/>
      <c r="R38" s="86"/>
      <c r="S38" s="86"/>
      <c r="T38" s="86"/>
      <c r="U38" s="86"/>
      <c r="V38" s="86"/>
      <c r="W38" s="86"/>
      <c r="X38" s="86"/>
      <c r="Y38" s="86"/>
    </row>
    <row r="39" spans="1:25" s="60" customFormat="1" ht="13.2">
      <c r="A39" s="88"/>
    </row>
    <row r="40" spans="1:25" s="60" customFormat="1" ht="13.2">
      <c r="A40" s="88"/>
    </row>
    <row r="41" spans="1:25" s="60" customFormat="1" ht="13.2">
      <c r="A41" s="88"/>
    </row>
    <row r="42" spans="1:25" s="60" customFormat="1" ht="13.2">
      <c r="A42" s="88"/>
    </row>
    <row r="43" spans="1:25" s="60" customFormat="1" ht="13.2">
      <c r="A43" s="88"/>
    </row>
    <row r="44" spans="1:25" s="60" customFormat="1" ht="13.2">
      <c r="A44" s="88"/>
    </row>
    <row r="45" spans="1:25" s="60" customFormat="1" ht="13.2">
      <c r="A45" s="88"/>
    </row>
    <row r="46" spans="1:25" s="60" customFormat="1" ht="13.2">
      <c r="A46" s="88"/>
    </row>
    <row r="47" spans="1:25" s="60" customFormat="1" ht="13.2">
      <c r="A47" s="88"/>
    </row>
    <row r="48" spans="1:25" s="60" customFormat="1" ht="13.2">
      <c r="A48" s="88"/>
    </row>
    <row r="49" spans="1:1" s="60" customFormat="1" ht="13.2">
      <c r="A49" s="88"/>
    </row>
    <row r="50" spans="1:1" s="60" customFormat="1" ht="13.2">
      <c r="A50" s="88"/>
    </row>
    <row r="51" spans="1:1" s="60" customFormat="1" ht="13.2">
      <c r="A51" s="88"/>
    </row>
    <row r="52" spans="1:1" s="60" customFormat="1" ht="13.2">
      <c r="A52" s="88"/>
    </row>
    <row r="53" spans="1:1" s="60" customFormat="1" ht="13.2">
      <c r="A53" s="88"/>
    </row>
    <row r="54" spans="1:1" s="60" customFormat="1" ht="13.2">
      <c r="A54" s="88"/>
    </row>
    <row r="55" spans="1:1" s="60" customFormat="1" ht="13.2">
      <c r="A55" s="88"/>
    </row>
    <row r="56" spans="1:1" s="60" customFormat="1" ht="13.2">
      <c r="A56" s="88"/>
    </row>
    <row r="57" spans="1:1" s="60" customFormat="1" ht="13.2">
      <c r="A57" s="88"/>
    </row>
    <row r="58" spans="1:1" s="60" customFormat="1" ht="13.2">
      <c r="A58" s="88"/>
    </row>
    <row r="59" spans="1:1" s="60" customFormat="1" ht="13.2">
      <c r="A59" s="88"/>
    </row>
    <row r="60" spans="1:1" s="60" customFormat="1" ht="13.2">
      <c r="A60" s="88"/>
    </row>
    <row r="61" spans="1:1" s="60" customFormat="1" ht="13.2">
      <c r="A61" s="88"/>
    </row>
    <row r="62" spans="1:1" s="60" customFormat="1" ht="13.2">
      <c r="A62" s="88"/>
    </row>
    <row r="63" spans="1:1" s="60" customFormat="1" ht="13.2">
      <c r="A63" s="88"/>
    </row>
    <row r="64" spans="1:1" s="60" customFormat="1" ht="13.2">
      <c r="A64" s="88"/>
    </row>
    <row r="65" spans="1:1" s="60" customFormat="1" ht="13.2">
      <c r="A65" s="88"/>
    </row>
    <row r="66" spans="1:1" s="60" customFormat="1" ht="13.2">
      <c r="A66" s="88"/>
    </row>
    <row r="67" spans="1:1" s="60" customFormat="1" ht="13.2">
      <c r="A67" s="88"/>
    </row>
    <row r="68" spans="1:1" s="60" customFormat="1" ht="13.2">
      <c r="A68" s="88"/>
    </row>
    <row r="69" spans="1:1" s="60" customFormat="1" ht="13.2">
      <c r="A69" s="88"/>
    </row>
    <row r="70" spans="1:1" s="60" customFormat="1" ht="13.2">
      <c r="A70" s="88"/>
    </row>
    <row r="71" spans="1:1" s="60" customFormat="1" ht="13.2">
      <c r="A71" s="88"/>
    </row>
    <row r="72" spans="1:1" s="60" customFormat="1" ht="13.2">
      <c r="A72" s="88"/>
    </row>
    <row r="73" spans="1:1" s="60" customFormat="1" ht="13.2">
      <c r="A73" s="88"/>
    </row>
    <row r="74" spans="1:1" s="60" customFormat="1" ht="13.2">
      <c r="A74" s="88"/>
    </row>
    <row r="75" spans="1:1" s="60" customFormat="1" ht="13.2">
      <c r="A75" s="88"/>
    </row>
    <row r="76" spans="1:1" s="60" customFormat="1" ht="13.2">
      <c r="A76" s="88"/>
    </row>
    <row r="77" spans="1:1" s="60" customFormat="1" ht="13.2">
      <c r="A77" s="88"/>
    </row>
    <row r="78" spans="1:1" s="60" customFormat="1" ht="13.2">
      <c r="A78" s="88"/>
    </row>
    <row r="79" spans="1:1" s="60" customFormat="1" ht="13.2">
      <c r="A79" s="88"/>
    </row>
    <row r="80" spans="1:1" s="60" customFormat="1" ht="13.2">
      <c r="A80" s="88"/>
    </row>
    <row r="81" spans="1:1" s="60" customFormat="1" ht="13.2">
      <c r="A81" s="88"/>
    </row>
    <row r="82" spans="1:1" s="60" customFormat="1" ht="13.2">
      <c r="A82" s="88"/>
    </row>
    <row r="83" spans="1:1" s="60" customFormat="1" ht="13.2">
      <c r="A83" s="88"/>
    </row>
    <row r="84" spans="1:1" s="60" customFormat="1" ht="13.2">
      <c r="A84" s="88"/>
    </row>
    <row r="85" spans="1:1" s="60" customFormat="1" ht="13.2">
      <c r="A85" s="88"/>
    </row>
    <row r="86" spans="1:1" s="60" customFormat="1" ht="13.2">
      <c r="A86" s="88"/>
    </row>
    <row r="87" spans="1:1" s="60" customFormat="1" ht="13.2">
      <c r="A87" s="88"/>
    </row>
    <row r="88" spans="1:1" s="60" customFormat="1" ht="13.2">
      <c r="A88" s="88"/>
    </row>
    <row r="89" spans="1:1" s="60" customFormat="1" ht="13.2">
      <c r="A89" s="88"/>
    </row>
    <row r="90" spans="1:1" s="60" customFormat="1" ht="13.2">
      <c r="A90" s="88"/>
    </row>
    <row r="91" spans="1:1" s="60" customFormat="1" ht="13.2">
      <c r="A91" s="88"/>
    </row>
    <row r="92" spans="1:1" s="60" customFormat="1" ht="13.2">
      <c r="A92" s="88"/>
    </row>
    <row r="93" spans="1:1" s="60" customFormat="1" ht="13.2">
      <c r="A93" s="88"/>
    </row>
    <row r="94" spans="1:1" s="60" customFormat="1" ht="13.2">
      <c r="A94" s="88"/>
    </row>
    <row r="95" spans="1:1" s="60" customFormat="1" ht="13.2">
      <c r="A95" s="88"/>
    </row>
    <row r="96" spans="1:1" s="60" customFormat="1" ht="13.2">
      <c r="A96" s="88"/>
    </row>
    <row r="97" spans="1:25" s="60" customFormat="1" ht="13.2">
      <c r="A97" s="88"/>
    </row>
    <row r="98" spans="1:25" s="60" customFormat="1" ht="13.2">
      <c r="A98" s="88"/>
    </row>
    <row r="99" spans="1:25" s="60" customFormat="1" ht="13.2">
      <c r="A99" s="88"/>
    </row>
    <row r="100" spans="1:25" s="60" customFormat="1" ht="13.2">
      <c r="A100" s="88"/>
    </row>
    <row r="101" spans="1:25" s="60" customFormat="1" ht="13.2">
      <c r="A101" s="88"/>
    </row>
    <row r="102" spans="1:25" s="60" customFormat="1" ht="13.2">
      <c r="A102" s="88"/>
    </row>
    <row r="103" spans="1:25" s="60" customFormat="1" ht="13.2">
      <c r="A103" s="88"/>
    </row>
    <row r="104" spans="1:25">
      <c r="A104" s="6"/>
      <c r="B104" s="1"/>
      <c r="C104" s="1"/>
      <c r="D104" s="1"/>
      <c r="E104" s="1"/>
      <c r="F104" s="1"/>
      <c r="G104" s="1"/>
      <c r="H104" s="1"/>
      <c r="I104" s="1"/>
      <c r="J104" s="1"/>
      <c r="K104" s="1"/>
      <c r="L104" s="1"/>
      <c r="M104" s="1"/>
      <c r="N104" s="1"/>
      <c r="O104" s="1"/>
      <c r="P104" s="1"/>
      <c r="Q104" s="1"/>
      <c r="R104" s="1"/>
      <c r="S104" s="1"/>
      <c r="T104" s="1"/>
      <c r="U104" s="1"/>
      <c r="V104" s="1"/>
      <c r="W104" s="1"/>
      <c r="X104" s="1"/>
      <c r="Y104" s="1"/>
    </row>
    <row r="105" spans="1:25">
      <c r="A105" s="6"/>
      <c r="B105" s="1"/>
      <c r="C105" s="1"/>
      <c r="D105" s="1"/>
      <c r="E105" s="1"/>
      <c r="F105" s="1"/>
      <c r="G105" s="1"/>
      <c r="H105" s="1"/>
      <c r="I105" s="1"/>
      <c r="J105" s="1"/>
      <c r="K105" s="1"/>
      <c r="L105" s="1"/>
      <c r="M105" s="1"/>
      <c r="N105" s="1"/>
      <c r="O105" s="1"/>
      <c r="P105" s="1"/>
      <c r="Q105" s="1"/>
      <c r="R105" s="1"/>
      <c r="S105" s="1"/>
      <c r="T105" s="1"/>
      <c r="U105" s="1"/>
      <c r="V105" s="1"/>
      <c r="W105" s="1"/>
      <c r="X105" s="1"/>
      <c r="Y105" s="1"/>
    </row>
    <row r="106" spans="1:25">
      <c r="A106" s="6"/>
      <c r="B106" s="1"/>
      <c r="C106" s="1"/>
      <c r="D106" s="1"/>
      <c r="E106" s="1"/>
      <c r="F106" s="1"/>
      <c r="G106" s="1"/>
      <c r="H106" s="1"/>
      <c r="I106" s="1"/>
      <c r="J106" s="1"/>
      <c r="K106" s="1"/>
      <c r="L106" s="1"/>
      <c r="M106" s="1"/>
      <c r="N106" s="1"/>
      <c r="O106" s="1"/>
      <c r="P106" s="1"/>
      <c r="Q106" s="1"/>
      <c r="R106" s="1"/>
      <c r="S106" s="1"/>
      <c r="T106" s="1"/>
      <c r="U106" s="1"/>
      <c r="V106" s="1"/>
      <c r="W106" s="1"/>
      <c r="X106" s="1"/>
      <c r="Y106" s="1"/>
    </row>
    <row r="107" spans="1:25">
      <c r="A107" s="6"/>
      <c r="B107" s="1"/>
      <c r="C107" s="1"/>
      <c r="D107" s="1"/>
      <c r="E107" s="1"/>
      <c r="F107" s="1"/>
      <c r="G107" s="1"/>
      <c r="H107" s="1"/>
      <c r="I107" s="1"/>
      <c r="J107" s="1"/>
      <c r="K107" s="1"/>
      <c r="L107" s="1"/>
      <c r="M107" s="1"/>
      <c r="N107" s="1"/>
      <c r="O107" s="1"/>
      <c r="P107" s="1"/>
      <c r="Q107" s="1"/>
      <c r="R107" s="1"/>
      <c r="S107" s="1"/>
      <c r="T107" s="1"/>
      <c r="U107" s="1"/>
      <c r="V107" s="1"/>
      <c r="W107" s="1"/>
      <c r="X107" s="1"/>
      <c r="Y107" s="1"/>
    </row>
    <row r="108" spans="1:25">
      <c r="A108" s="6"/>
      <c r="B108" s="1"/>
      <c r="C108" s="1"/>
      <c r="D108" s="1"/>
      <c r="E108" s="1"/>
      <c r="F108" s="1"/>
      <c r="G108" s="1"/>
      <c r="H108" s="1"/>
      <c r="I108" s="1"/>
      <c r="J108" s="1"/>
      <c r="K108" s="1"/>
      <c r="L108" s="1"/>
      <c r="M108" s="1"/>
      <c r="N108" s="1"/>
      <c r="O108" s="1"/>
      <c r="P108" s="1"/>
      <c r="Q108" s="1"/>
      <c r="R108" s="1"/>
      <c r="S108" s="1"/>
      <c r="T108" s="1"/>
      <c r="U108" s="1"/>
      <c r="V108" s="1"/>
      <c r="W108" s="1"/>
      <c r="X108" s="1"/>
      <c r="Y108" s="1"/>
    </row>
    <row r="109" spans="1:25">
      <c r="A109" s="6"/>
      <c r="B109" s="1"/>
      <c r="C109" s="1"/>
      <c r="D109" s="1"/>
      <c r="E109" s="1"/>
      <c r="F109" s="1"/>
      <c r="G109" s="1"/>
      <c r="H109" s="1"/>
      <c r="I109" s="1"/>
      <c r="J109" s="1"/>
      <c r="K109" s="1"/>
      <c r="L109" s="1"/>
      <c r="M109" s="1"/>
      <c r="N109" s="1"/>
      <c r="O109" s="1"/>
      <c r="P109" s="1"/>
      <c r="Q109" s="1"/>
      <c r="R109" s="1"/>
      <c r="S109" s="1"/>
      <c r="T109" s="1"/>
      <c r="U109" s="1"/>
      <c r="V109" s="1"/>
      <c r="W109" s="1"/>
      <c r="X109" s="1"/>
      <c r="Y109" s="1"/>
    </row>
    <row r="110" spans="1:25">
      <c r="A110" s="6"/>
      <c r="B110" s="1"/>
      <c r="C110" s="1"/>
      <c r="D110" s="1"/>
      <c r="E110" s="1"/>
      <c r="F110" s="1"/>
      <c r="G110" s="1"/>
      <c r="H110" s="1"/>
      <c r="I110" s="1"/>
      <c r="J110" s="1"/>
      <c r="K110" s="1"/>
      <c r="L110" s="1"/>
      <c r="M110" s="1"/>
      <c r="N110" s="1"/>
      <c r="O110" s="1"/>
      <c r="P110" s="1"/>
      <c r="Q110" s="1"/>
      <c r="R110" s="1"/>
      <c r="S110" s="1"/>
      <c r="T110" s="1"/>
      <c r="U110" s="1"/>
      <c r="V110" s="1"/>
      <c r="W110" s="1"/>
      <c r="X110" s="1"/>
      <c r="Y110" s="1"/>
    </row>
    <row r="111" spans="1:25">
      <c r="A111" s="6"/>
      <c r="B111" s="1"/>
      <c r="C111" s="1"/>
      <c r="D111" s="1"/>
      <c r="E111" s="1"/>
      <c r="F111" s="1"/>
      <c r="G111" s="1"/>
      <c r="H111" s="1"/>
      <c r="I111" s="1"/>
      <c r="J111" s="1"/>
      <c r="K111" s="1"/>
      <c r="L111" s="1"/>
      <c r="M111" s="1"/>
      <c r="N111" s="1"/>
      <c r="O111" s="1"/>
      <c r="P111" s="1"/>
      <c r="Q111" s="1"/>
      <c r="R111" s="1"/>
      <c r="S111" s="1"/>
      <c r="T111" s="1"/>
      <c r="U111" s="1"/>
      <c r="V111" s="1"/>
      <c r="W111" s="1"/>
      <c r="X111" s="1"/>
      <c r="Y111" s="1"/>
    </row>
    <row r="112" spans="1:25">
      <c r="A112" s="6"/>
      <c r="B112" s="1"/>
      <c r="C112" s="1"/>
      <c r="D112" s="1"/>
      <c r="E112" s="1"/>
      <c r="F112" s="1"/>
      <c r="G112" s="1"/>
      <c r="H112" s="1"/>
      <c r="I112" s="1"/>
      <c r="J112" s="1"/>
      <c r="K112" s="1"/>
      <c r="L112" s="1"/>
      <c r="M112" s="1"/>
      <c r="N112" s="1"/>
      <c r="O112" s="1"/>
      <c r="P112" s="1"/>
      <c r="Q112" s="1"/>
      <c r="R112" s="1"/>
      <c r="S112" s="1"/>
      <c r="T112" s="1"/>
      <c r="U112" s="1"/>
      <c r="V112" s="1"/>
      <c r="W112" s="1"/>
      <c r="X112" s="1"/>
      <c r="Y112" s="1"/>
    </row>
    <row r="113" spans="1:25">
      <c r="A113" s="6"/>
      <c r="B113" s="1"/>
      <c r="C113" s="1"/>
      <c r="D113" s="1"/>
      <c r="E113" s="1"/>
      <c r="F113" s="1"/>
      <c r="G113" s="1"/>
      <c r="H113" s="1"/>
      <c r="I113" s="1"/>
      <c r="J113" s="1"/>
      <c r="K113" s="1"/>
      <c r="L113" s="1"/>
      <c r="M113" s="1"/>
      <c r="N113" s="1"/>
      <c r="O113" s="1"/>
      <c r="P113" s="1"/>
      <c r="Q113" s="1"/>
      <c r="R113" s="1"/>
      <c r="S113" s="1"/>
      <c r="T113" s="1"/>
      <c r="U113" s="1"/>
      <c r="V113" s="1"/>
      <c r="W113" s="1"/>
      <c r="X113" s="1"/>
      <c r="Y113" s="1"/>
    </row>
    <row r="114" spans="1:25">
      <c r="A114" s="6"/>
      <c r="B114" s="1"/>
      <c r="C114" s="1"/>
      <c r="D114" s="1"/>
      <c r="E114" s="1"/>
      <c r="F114" s="1"/>
      <c r="G114" s="1"/>
      <c r="H114" s="1"/>
      <c r="I114" s="1"/>
      <c r="J114" s="1"/>
      <c r="K114" s="1"/>
      <c r="L114" s="1"/>
      <c r="M114" s="1"/>
      <c r="N114" s="1"/>
      <c r="O114" s="1"/>
      <c r="P114" s="1"/>
      <c r="Q114" s="1"/>
      <c r="R114" s="1"/>
      <c r="S114" s="1"/>
      <c r="T114" s="1"/>
      <c r="U114" s="1"/>
      <c r="V114" s="1"/>
      <c r="W114" s="1"/>
      <c r="X114" s="1"/>
      <c r="Y114" s="1"/>
    </row>
    <row r="115" spans="1:25">
      <c r="A115" s="6"/>
      <c r="B115" s="1"/>
      <c r="C115" s="1"/>
      <c r="D115" s="1"/>
      <c r="E115" s="1"/>
      <c r="F115" s="1"/>
      <c r="G115" s="1"/>
      <c r="H115" s="1"/>
      <c r="I115" s="1"/>
      <c r="J115" s="1"/>
      <c r="K115" s="1"/>
      <c r="L115" s="1"/>
      <c r="M115" s="1"/>
      <c r="N115" s="1"/>
      <c r="O115" s="1"/>
      <c r="P115" s="1"/>
      <c r="Q115" s="1"/>
      <c r="R115" s="1"/>
      <c r="S115" s="1"/>
      <c r="T115" s="1"/>
      <c r="U115" s="1"/>
      <c r="V115" s="1"/>
      <c r="W115" s="1"/>
      <c r="X115" s="1"/>
      <c r="Y115" s="1"/>
    </row>
    <row r="116" spans="1:25">
      <c r="A116" s="6"/>
      <c r="B116" s="1"/>
      <c r="C116" s="1"/>
      <c r="D116" s="1"/>
      <c r="E116" s="1"/>
      <c r="F116" s="1"/>
      <c r="G116" s="1"/>
      <c r="H116" s="1"/>
      <c r="I116" s="1"/>
      <c r="J116" s="1"/>
      <c r="K116" s="1"/>
      <c r="L116" s="1"/>
      <c r="M116" s="1"/>
      <c r="N116" s="1"/>
      <c r="O116" s="1"/>
      <c r="P116" s="1"/>
      <c r="Q116" s="1"/>
      <c r="R116" s="1"/>
      <c r="S116" s="1"/>
      <c r="T116" s="1"/>
      <c r="U116" s="1"/>
      <c r="V116" s="1"/>
      <c r="W116" s="1"/>
      <c r="X116" s="1"/>
      <c r="Y116" s="1"/>
    </row>
    <row r="117" spans="1:25">
      <c r="A117" s="6"/>
      <c r="B117" s="1"/>
      <c r="C117" s="1"/>
      <c r="D117" s="1"/>
      <c r="E117" s="1"/>
      <c r="F117" s="1"/>
      <c r="G117" s="1"/>
      <c r="H117" s="1"/>
      <c r="I117" s="1"/>
      <c r="J117" s="1"/>
      <c r="K117" s="1"/>
      <c r="L117" s="1"/>
      <c r="M117" s="1"/>
      <c r="N117" s="1"/>
      <c r="O117" s="1"/>
      <c r="P117" s="1"/>
      <c r="Q117" s="1"/>
      <c r="R117" s="1"/>
      <c r="S117" s="1"/>
      <c r="T117" s="1"/>
      <c r="U117" s="1"/>
      <c r="V117" s="1"/>
      <c r="W117" s="1"/>
      <c r="X117" s="1"/>
      <c r="Y117" s="1"/>
    </row>
    <row r="118" spans="1:25">
      <c r="A118" s="6"/>
      <c r="B118" s="1"/>
      <c r="C118" s="1"/>
      <c r="D118" s="1"/>
      <c r="E118" s="1"/>
      <c r="F118" s="1"/>
      <c r="G118" s="1"/>
      <c r="H118" s="1"/>
      <c r="I118" s="1"/>
      <c r="J118" s="1"/>
      <c r="K118" s="1"/>
      <c r="L118" s="1"/>
      <c r="M118" s="1"/>
      <c r="N118" s="1"/>
      <c r="O118" s="1"/>
      <c r="P118" s="1"/>
      <c r="Q118" s="1"/>
      <c r="R118" s="1"/>
      <c r="S118" s="1"/>
      <c r="T118" s="1"/>
      <c r="U118" s="1"/>
      <c r="V118" s="1"/>
      <c r="W118" s="1"/>
      <c r="X118" s="1"/>
      <c r="Y118" s="1"/>
    </row>
    <row r="119" spans="1:25">
      <c r="A119" s="6"/>
      <c r="B119" s="1"/>
      <c r="C119" s="1"/>
      <c r="D119" s="1"/>
      <c r="E119" s="1"/>
      <c r="F119" s="1"/>
      <c r="G119" s="1"/>
      <c r="H119" s="1"/>
      <c r="I119" s="1"/>
      <c r="J119" s="1"/>
      <c r="K119" s="1"/>
      <c r="L119" s="1"/>
      <c r="M119" s="1"/>
      <c r="N119" s="1"/>
      <c r="O119" s="1"/>
      <c r="P119" s="1"/>
      <c r="Q119" s="1"/>
      <c r="R119" s="1"/>
      <c r="S119" s="1"/>
      <c r="T119" s="1"/>
      <c r="U119" s="1"/>
      <c r="V119" s="1"/>
      <c r="W119" s="1"/>
      <c r="X119" s="1"/>
      <c r="Y119" s="1"/>
    </row>
    <row r="120" spans="1:25">
      <c r="A120" s="6"/>
      <c r="B120" s="1"/>
      <c r="C120" s="1"/>
      <c r="D120" s="1"/>
      <c r="E120" s="1"/>
      <c r="F120" s="1"/>
      <c r="G120" s="1"/>
      <c r="H120" s="1"/>
      <c r="I120" s="1"/>
      <c r="J120" s="1"/>
      <c r="K120" s="1"/>
      <c r="L120" s="1"/>
      <c r="M120" s="1"/>
      <c r="N120" s="1"/>
      <c r="O120" s="1"/>
      <c r="P120" s="1"/>
      <c r="Q120" s="1"/>
      <c r="R120" s="1"/>
      <c r="S120" s="1"/>
      <c r="T120" s="1"/>
      <c r="U120" s="1"/>
      <c r="V120" s="1"/>
      <c r="W120" s="1"/>
      <c r="X120" s="1"/>
      <c r="Y120" s="1"/>
    </row>
    <row r="121" spans="1:25">
      <c r="A121" s="6"/>
      <c r="B121" s="1"/>
      <c r="C121" s="1"/>
      <c r="D121" s="1"/>
      <c r="E121" s="1"/>
      <c r="F121" s="1"/>
      <c r="G121" s="1"/>
      <c r="H121" s="1"/>
      <c r="I121" s="1"/>
      <c r="J121" s="1"/>
      <c r="K121" s="1"/>
      <c r="L121" s="1"/>
      <c r="M121" s="1"/>
      <c r="N121" s="1"/>
      <c r="O121" s="1"/>
      <c r="P121" s="1"/>
      <c r="Q121" s="1"/>
      <c r="R121" s="1"/>
      <c r="S121" s="1"/>
      <c r="T121" s="1"/>
      <c r="U121" s="1"/>
      <c r="V121" s="1"/>
      <c r="W121" s="1"/>
      <c r="X121" s="1"/>
      <c r="Y121" s="1"/>
    </row>
    <row r="122" spans="1:25">
      <c r="A122" s="6"/>
      <c r="B122" s="1"/>
      <c r="C122" s="1"/>
      <c r="D122" s="1"/>
      <c r="E122" s="1"/>
      <c r="F122" s="1"/>
      <c r="G122" s="1"/>
      <c r="H122" s="1"/>
      <c r="I122" s="1"/>
      <c r="J122" s="1"/>
      <c r="K122" s="1"/>
      <c r="L122" s="1"/>
      <c r="M122" s="1"/>
      <c r="N122" s="1"/>
      <c r="O122" s="1"/>
      <c r="P122" s="1"/>
      <c r="Q122" s="1"/>
      <c r="R122" s="1"/>
      <c r="S122" s="1"/>
      <c r="T122" s="1"/>
      <c r="U122" s="1"/>
      <c r="V122" s="1"/>
      <c r="W122" s="1"/>
      <c r="X122" s="1"/>
      <c r="Y122" s="1"/>
    </row>
    <row r="123" spans="1:25">
      <c r="A123" s="6"/>
      <c r="B123" s="1"/>
      <c r="C123" s="1"/>
      <c r="D123" s="1"/>
      <c r="E123" s="1"/>
      <c r="F123" s="1"/>
      <c r="G123" s="1"/>
      <c r="H123" s="1"/>
      <c r="I123" s="1"/>
      <c r="J123" s="1"/>
      <c r="K123" s="1"/>
      <c r="L123" s="1"/>
      <c r="M123" s="1"/>
      <c r="N123" s="1"/>
      <c r="O123" s="1"/>
      <c r="P123" s="1"/>
      <c r="Q123" s="1"/>
      <c r="R123" s="1"/>
      <c r="S123" s="1"/>
      <c r="T123" s="1"/>
      <c r="U123" s="1"/>
      <c r="V123" s="1"/>
      <c r="W123" s="1"/>
      <c r="X123" s="1"/>
      <c r="Y123" s="1"/>
    </row>
    <row r="124" spans="1:25">
      <c r="A124" s="6"/>
      <c r="B124" s="1"/>
      <c r="C124" s="1"/>
      <c r="D124" s="1"/>
      <c r="E124" s="1"/>
      <c r="F124" s="1"/>
      <c r="G124" s="1"/>
      <c r="H124" s="1"/>
      <c r="I124" s="1"/>
      <c r="J124" s="1"/>
      <c r="K124" s="1"/>
      <c r="L124" s="1"/>
      <c r="M124" s="1"/>
      <c r="N124" s="1"/>
      <c r="O124" s="1"/>
      <c r="P124" s="1"/>
      <c r="Q124" s="1"/>
      <c r="R124" s="1"/>
      <c r="S124" s="1"/>
      <c r="T124" s="1"/>
      <c r="U124" s="1"/>
      <c r="V124" s="1"/>
      <c r="W124" s="1"/>
      <c r="X124" s="1"/>
      <c r="Y124" s="1"/>
    </row>
    <row r="125" spans="1:25">
      <c r="A125" s="6"/>
      <c r="B125" s="1"/>
      <c r="C125" s="1"/>
      <c r="D125" s="1"/>
      <c r="E125" s="1"/>
      <c r="F125" s="1"/>
      <c r="G125" s="1"/>
      <c r="H125" s="1"/>
      <c r="I125" s="1"/>
      <c r="J125" s="1"/>
      <c r="K125" s="1"/>
      <c r="L125" s="1"/>
      <c r="M125" s="1"/>
      <c r="N125" s="1"/>
      <c r="O125" s="1"/>
      <c r="P125" s="1"/>
      <c r="Q125" s="1"/>
      <c r="R125" s="1"/>
      <c r="S125" s="1"/>
      <c r="T125" s="1"/>
      <c r="U125" s="1"/>
      <c r="V125" s="1"/>
      <c r="W125" s="1"/>
      <c r="X125" s="1"/>
      <c r="Y125" s="1"/>
    </row>
    <row r="126" spans="1:25">
      <c r="A126" s="6"/>
      <c r="B126" s="1"/>
      <c r="C126" s="1"/>
      <c r="D126" s="1"/>
      <c r="E126" s="1"/>
      <c r="F126" s="1"/>
      <c r="G126" s="1"/>
      <c r="H126" s="1"/>
      <c r="I126" s="1"/>
      <c r="J126" s="1"/>
      <c r="K126" s="1"/>
      <c r="L126" s="1"/>
      <c r="M126" s="1"/>
      <c r="N126" s="1"/>
      <c r="O126" s="1"/>
      <c r="P126" s="1"/>
      <c r="Q126" s="1"/>
      <c r="R126" s="1"/>
      <c r="S126" s="1"/>
      <c r="T126" s="1"/>
      <c r="U126" s="1"/>
      <c r="V126" s="1"/>
      <c r="W126" s="1"/>
      <c r="X126" s="1"/>
      <c r="Y126" s="1"/>
    </row>
    <row r="127" spans="1:25">
      <c r="A127" s="6"/>
      <c r="B127" s="1"/>
      <c r="C127" s="1"/>
      <c r="D127" s="1"/>
      <c r="E127" s="1"/>
      <c r="F127" s="1"/>
      <c r="G127" s="1"/>
      <c r="H127" s="1"/>
      <c r="I127" s="1"/>
      <c r="J127" s="1"/>
      <c r="K127" s="1"/>
      <c r="L127" s="1"/>
      <c r="M127" s="1"/>
      <c r="N127" s="1"/>
      <c r="O127" s="1"/>
      <c r="P127" s="1"/>
      <c r="Q127" s="1"/>
      <c r="R127" s="1"/>
      <c r="S127" s="1"/>
      <c r="T127" s="1"/>
      <c r="U127" s="1"/>
      <c r="V127" s="1"/>
      <c r="W127" s="1"/>
      <c r="X127" s="1"/>
      <c r="Y127" s="1"/>
    </row>
    <row r="128" spans="1:25">
      <c r="A128" s="6"/>
      <c r="B128" s="1"/>
      <c r="C128" s="1"/>
      <c r="D128" s="1"/>
      <c r="E128" s="1"/>
      <c r="F128" s="1"/>
      <c r="G128" s="1"/>
      <c r="H128" s="1"/>
      <c r="I128" s="1"/>
      <c r="J128" s="1"/>
      <c r="K128" s="1"/>
      <c r="L128" s="1"/>
      <c r="M128" s="1"/>
      <c r="N128" s="1"/>
      <c r="O128" s="1"/>
      <c r="P128" s="1"/>
      <c r="Q128" s="1"/>
      <c r="R128" s="1"/>
      <c r="S128" s="1"/>
      <c r="T128" s="1"/>
      <c r="U128" s="1"/>
      <c r="V128" s="1"/>
      <c r="W128" s="1"/>
      <c r="X128" s="1"/>
      <c r="Y128" s="1"/>
    </row>
    <row r="129" spans="1:25">
      <c r="A129" s="6"/>
      <c r="B129" s="1"/>
      <c r="C129" s="1"/>
      <c r="D129" s="1"/>
      <c r="E129" s="1"/>
      <c r="F129" s="1"/>
      <c r="G129" s="1"/>
      <c r="H129" s="1"/>
      <c r="I129" s="1"/>
      <c r="J129" s="1"/>
      <c r="K129" s="1"/>
      <c r="L129" s="1"/>
      <c r="M129" s="1"/>
      <c r="N129" s="1"/>
      <c r="O129" s="1"/>
      <c r="P129" s="1"/>
      <c r="Q129" s="1"/>
      <c r="R129" s="1"/>
      <c r="S129" s="1"/>
      <c r="T129" s="1"/>
      <c r="U129" s="1"/>
      <c r="V129" s="1"/>
      <c r="W129" s="1"/>
      <c r="X129" s="1"/>
      <c r="Y129" s="1"/>
    </row>
    <row r="130" spans="1:25">
      <c r="A130" s="6"/>
      <c r="B130" s="1"/>
      <c r="C130" s="1"/>
      <c r="D130" s="1"/>
      <c r="E130" s="1"/>
      <c r="F130" s="1"/>
      <c r="G130" s="1"/>
      <c r="H130" s="1"/>
      <c r="I130" s="1"/>
      <c r="J130" s="1"/>
      <c r="K130" s="1"/>
      <c r="L130" s="1"/>
      <c r="M130" s="1"/>
      <c r="N130" s="1"/>
      <c r="O130" s="1"/>
      <c r="P130" s="1"/>
      <c r="Q130" s="1"/>
      <c r="R130" s="1"/>
      <c r="S130" s="1"/>
      <c r="T130" s="1"/>
      <c r="U130" s="1"/>
      <c r="V130" s="1"/>
      <c r="W130" s="1"/>
      <c r="X130" s="1"/>
      <c r="Y130" s="1"/>
    </row>
    <row r="131" spans="1:25">
      <c r="A131" s="6"/>
      <c r="B131" s="1"/>
      <c r="C131" s="1"/>
      <c r="D131" s="1"/>
      <c r="E131" s="1"/>
      <c r="F131" s="1"/>
      <c r="G131" s="1"/>
      <c r="H131" s="1"/>
      <c r="I131" s="1"/>
      <c r="J131" s="1"/>
      <c r="K131" s="1"/>
      <c r="L131" s="1"/>
      <c r="M131" s="1"/>
      <c r="N131" s="1"/>
      <c r="O131" s="1"/>
      <c r="P131" s="1"/>
      <c r="Q131" s="1"/>
      <c r="R131" s="1"/>
      <c r="S131" s="1"/>
      <c r="T131" s="1"/>
      <c r="U131" s="1"/>
      <c r="V131" s="1"/>
      <c r="W131" s="1"/>
      <c r="X131" s="1"/>
      <c r="Y131" s="1"/>
    </row>
    <row r="132" spans="1:25">
      <c r="A132" s="6"/>
      <c r="B132" s="1"/>
      <c r="C132" s="1"/>
      <c r="D132" s="1"/>
      <c r="E132" s="1"/>
      <c r="F132" s="1"/>
      <c r="G132" s="1"/>
      <c r="H132" s="1"/>
      <c r="I132" s="1"/>
      <c r="J132" s="1"/>
      <c r="K132" s="1"/>
      <c r="L132" s="1"/>
      <c r="M132" s="1"/>
      <c r="N132" s="1"/>
      <c r="O132" s="1"/>
      <c r="P132" s="1"/>
      <c r="Q132" s="1"/>
      <c r="R132" s="1"/>
      <c r="S132" s="1"/>
      <c r="T132" s="1"/>
      <c r="U132" s="1"/>
      <c r="V132" s="1"/>
      <c r="W132" s="1"/>
      <c r="X132" s="1"/>
      <c r="Y132" s="1"/>
    </row>
    <row r="133" spans="1:25">
      <c r="A133" s="6"/>
      <c r="B133" s="1"/>
      <c r="C133" s="1"/>
      <c r="D133" s="1"/>
      <c r="E133" s="1"/>
      <c r="F133" s="1"/>
      <c r="G133" s="1"/>
      <c r="H133" s="1"/>
      <c r="I133" s="1"/>
      <c r="J133" s="1"/>
      <c r="K133" s="1"/>
      <c r="L133" s="1"/>
      <c r="M133" s="1"/>
      <c r="N133" s="1"/>
      <c r="O133" s="1"/>
      <c r="P133" s="1"/>
      <c r="Q133" s="1"/>
      <c r="R133" s="1"/>
      <c r="S133" s="1"/>
      <c r="T133" s="1"/>
      <c r="U133" s="1"/>
      <c r="V133" s="1"/>
      <c r="W133" s="1"/>
      <c r="X133" s="1"/>
      <c r="Y133" s="1"/>
    </row>
    <row r="134" spans="1:25">
      <c r="A134" s="6"/>
      <c r="B134" s="1"/>
      <c r="C134" s="1"/>
      <c r="D134" s="1"/>
      <c r="E134" s="1"/>
      <c r="F134" s="1"/>
      <c r="G134" s="1"/>
      <c r="H134" s="1"/>
      <c r="I134" s="1"/>
      <c r="J134" s="1"/>
      <c r="K134" s="1"/>
      <c r="L134" s="1"/>
      <c r="M134" s="1"/>
      <c r="N134" s="1"/>
      <c r="O134" s="1"/>
      <c r="P134" s="1"/>
      <c r="Q134" s="1"/>
      <c r="R134" s="1"/>
      <c r="S134" s="1"/>
      <c r="T134" s="1"/>
      <c r="U134" s="1"/>
      <c r="V134" s="1"/>
      <c r="W134" s="1"/>
      <c r="X134" s="1"/>
      <c r="Y134" s="1"/>
    </row>
    <row r="135" spans="1:25">
      <c r="A135" s="6"/>
      <c r="B135" s="1"/>
      <c r="C135" s="1"/>
      <c r="D135" s="1"/>
      <c r="E135" s="1"/>
      <c r="F135" s="1"/>
      <c r="G135" s="1"/>
      <c r="H135" s="1"/>
      <c r="I135" s="1"/>
      <c r="J135" s="1"/>
      <c r="K135" s="1"/>
      <c r="L135" s="1"/>
      <c r="M135" s="1"/>
      <c r="N135" s="1"/>
      <c r="O135" s="1"/>
      <c r="P135" s="1"/>
      <c r="Q135" s="1"/>
      <c r="R135" s="1"/>
      <c r="S135" s="1"/>
      <c r="T135" s="1"/>
      <c r="U135" s="1"/>
      <c r="V135" s="1"/>
      <c r="W135" s="1"/>
      <c r="X135" s="1"/>
      <c r="Y135" s="1"/>
    </row>
    <row r="136" spans="1:25">
      <c r="A136" s="6"/>
      <c r="B136" s="1"/>
      <c r="C136" s="1"/>
      <c r="D136" s="1"/>
      <c r="E136" s="1"/>
      <c r="F136" s="1"/>
      <c r="G136" s="1"/>
      <c r="H136" s="1"/>
      <c r="I136" s="1"/>
      <c r="J136" s="1"/>
      <c r="K136" s="1"/>
      <c r="L136" s="1"/>
      <c r="M136" s="1"/>
      <c r="N136" s="1"/>
      <c r="O136" s="1"/>
      <c r="P136" s="1"/>
      <c r="Q136" s="1"/>
      <c r="R136" s="1"/>
      <c r="S136" s="1"/>
      <c r="T136" s="1"/>
      <c r="U136" s="1"/>
      <c r="V136" s="1"/>
      <c r="W136" s="1"/>
      <c r="X136" s="1"/>
      <c r="Y136" s="1"/>
    </row>
    <row r="137" spans="1:25">
      <c r="A137" s="6"/>
      <c r="B137" s="1"/>
      <c r="C137" s="1"/>
      <c r="D137" s="1"/>
      <c r="E137" s="1"/>
      <c r="F137" s="1"/>
      <c r="G137" s="1"/>
      <c r="H137" s="1"/>
      <c r="I137" s="1"/>
      <c r="J137" s="1"/>
      <c r="K137" s="1"/>
      <c r="L137" s="1"/>
      <c r="M137" s="1"/>
      <c r="N137" s="1"/>
      <c r="O137" s="1"/>
      <c r="P137" s="1"/>
      <c r="Q137" s="1"/>
      <c r="R137" s="1"/>
      <c r="S137" s="1"/>
      <c r="T137" s="1"/>
      <c r="U137" s="1"/>
      <c r="V137" s="1"/>
      <c r="W137" s="1"/>
      <c r="X137" s="1"/>
      <c r="Y137" s="1"/>
    </row>
    <row r="138" spans="1:25">
      <c r="A138" s="6"/>
      <c r="B138" s="1"/>
      <c r="C138" s="1"/>
      <c r="D138" s="1"/>
      <c r="E138" s="1"/>
      <c r="F138" s="1"/>
      <c r="G138" s="1"/>
      <c r="H138" s="1"/>
      <c r="I138" s="1"/>
      <c r="J138" s="1"/>
      <c r="K138" s="1"/>
      <c r="L138" s="1"/>
      <c r="M138" s="1"/>
      <c r="N138" s="1"/>
      <c r="O138" s="1"/>
      <c r="P138" s="1"/>
      <c r="Q138" s="1"/>
      <c r="R138" s="1"/>
      <c r="S138" s="1"/>
      <c r="T138" s="1"/>
      <c r="U138" s="1"/>
      <c r="V138" s="1"/>
      <c r="W138" s="1"/>
      <c r="X138" s="1"/>
      <c r="Y138" s="1"/>
    </row>
    <row r="139" spans="1:25">
      <c r="A139" s="6"/>
      <c r="B139" s="1"/>
      <c r="C139" s="1"/>
      <c r="D139" s="1"/>
      <c r="E139" s="1"/>
      <c r="F139" s="1"/>
      <c r="G139" s="1"/>
      <c r="H139" s="1"/>
      <c r="I139" s="1"/>
      <c r="J139" s="1"/>
      <c r="K139" s="1"/>
      <c r="L139" s="1"/>
      <c r="M139" s="1"/>
      <c r="N139" s="1"/>
      <c r="O139" s="1"/>
      <c r="P139" s="1"/>
      <c r="Q139" s="1"/>
      <c r="R139" s="1"/>
      <c r="S139" s="1"/>
      <c r="T139" s="1"/>
      <c r="U139" s="1"/>
      <c r="V139" s="1"/>
      <c r="W139" s="1"/>
      <c r="X139" s="1"/>
      <c r="Y139" s="1"/>
    </row>
    <row r="140" spans="1:25">
      <c r="A140" s="6"/>
      <c r="B140" s="1"/>
      <c r="C140" s="1"/>
      <c r="D140" s="1"/>
      <c r="E140" s="1"/>
      <c r="F140" s="1"/>
      <c r="G140" s="1"/>
      <c r="H140" s="1"/>
      <c r="I140" s="1"/>
      <c r="J140" s="1"/>
      <c r="K140" s="1"/>
      <c r="L140" s="1"/>
      <c r="M140" s="1"/>
      <c r="N140" s="1"/>
      <c r="O140" s="1"/>
      <c r="P140" s="1"/>
      <c r="Q140" s="1"/>
      <c r="R140" s="1"/>
      <c r="S140" s="1"/>
      <c r="T140" s="1"/>
      <c r="U140" s="1"/>
      <c r="V140" s="1"/>
      <c r="W140" s="1"/>
      <c r="X140" s="1"/>
      <c r="Y140" s="1"/>
    </row>
    <row r="141" spans="1:25">
      <c r="A141" s="6"/>
      <c r="B141" s="1"/>
      <c r="C141" s="1"/>
      <c r="D141" s="1"/>
      <c r="E141" s="1"/>
      <c r="F141" s="1"/>
      <c r="G141" s="1"/>
      <c r="H141" s="1"/>
      <c r="I141" s="1"/>
      <c r="J141" s="1"/>
      <c r="K141" s="1"/>
      <c r="L141" s="1"/>
      <c r="M141" s="1"/>
      <c r="N141" s="1"/>
      <c r="O141" s="1"/>
      <c r="P141" s="1"/>
      <c r="Q141" s="1"/>
      <c r="R141" s="1"/>
      <c r="S141" s="1"/>
      <c r="T141" s="1"/>
      <c r="U141" s="1"/>
      <c r="V141" s="1"/>
      <c r="W141" s="1"/>
      <c r="X141" s="1"/>
      <c r="Y141" s="1"/>
    </row>
    <row r="142" spans="1:25">
      <c r="A142" s="6"/>
      <c r="B142" s="1"/>
      <c r="C142" s="1"/>
      <c r="D142" s="1"/>
      <c r="E142" s="1"/>
      <c r="F142" s="1"/>
      <c r="G142" s="1"/>
      <c r="H142" s="1"/>
      <c r="I142" s="1"/>
      <c r="J142" s="1"/>
      <c r="K142" s="1"/>
      <c r="L142" s="1"/>
      <c r="M142" s="1"/>
      <c r="N142" s="1"/>
      <c r="O142" s="1"/>
      <c r="P142" s="1"/>
      <c r="Q142" s="1"/>
      <c r="R142" s="1"/>
      <c r="S142" s="1"/>
      <c r="T142" s="1"/>
      <c r="U142" s="1"/>
      <c r="V142" s="1"/>
      <c r="W142" s="1"/>
      <c r="X142" s="1"/>
      <c r="Y142" s="1"/>
    </row>
    <row r="143" spans="1:25">
      <c r="A143" s="6"/>
      <c r="B143" s="1"/>
      <c r="C143" s="1"/>
      <c r="D143" s="1"/>
      <c r="E143" s="1"/>
      <c r="F143" s="1"/>
      <c r="G143" s="1"/>
      <c r="H143" s="1"/>
      <c r="I143" s="1"/>
      <c r="J143" s="1"/>
      <c r="K143" s="1"/>
      <c r="L143" s="1"/>
      <c r="M143" s="1"/>
      <c r="N143" s="1"/>
      <c r="O143" s="1"/>
      <c r="P143" s="1"/>
      <c r="Q143" s="1"/>
      <c r="R143" s="1"/>
      <c r="S143" s="1"/>
      <c r="T143" s="1"/>
      <c r="U143" s="1"/>
      <c r="V143" s="1"/>
      <c r="W143" s="1"/>
      <c r="X143" s="1"/>
      <c r="Y143" s="1"/>
    </row>
    <row r="144" spans="1:25">
      <c r="A144" s="6"/>
      <c r="B144" s="1"/>
      <c r="C144" s="1"/>
      <c r="D144" s="1"/>
      <c r="E144" s="1"/>
      <c r="F144" s="1"/>
      <c r="G144" s="1"/>
      <c r="H144" s="1"/>
      <c r="I144" s="1"/>
      <c r="J144" s="1"/>
      <c r="K144" s="1"/>
      <c r="L144" s="1"/>
      <c r="M144" s="1"/>
      <c r="N144" s="1"/>
      <c r="O144" s="1"/>
      <c r="P144" s="1"/>
      <c r="Q144" s="1"/>
      <c r="R144" s="1"/>
      <c r="S144" s="1"/>
      <c r="T144" s="1"/>
      <c r="U144" s="1"/>
      <c r="V144" s="1"/>
      <c r="W144" s="1"/>
      <c r="X144" s="1"/>
      <c r="Y144" s="1"/>
    </row>
    <row r="145" spans="1:25">
      <c r="A145" s="6"/>
      <c r="B145" s="1"/>
      <c r="C145" s="1"/>
      <c r="D145" s="1"/>
      <c r="E145" s="1"/>
      <c r="F145" s="1"/>
      <c r="G145" s="1"/>
      <c r="H145" s="1"/>
      <c r="I145" s="1"/>
      <c r="J145" s="1"/>
      <c r="K145" s="1"/>
      <c r="L145" s="1"/>
      <c r="M145" s="1"/>
      <c r="N145" s="1"/>
      <c r="O145" s="1"/>
      <c r="P145" s="1"/>
      <c r="Q145" s="1"/>
      <c r="R145" s="1"/>
      <c r="S145" s="1"/>
      <c r="T145" s="1"/>
      <c r="U145" s="1"/>
      <c r="V145" s="1"/>
      <c r="W145" s="1"/>
      <c r="X145" s="1"/>
      <c r="Y145" s="1"/>
    </row>
    <row r="146" spans="1:25">
      <c r="A146" s="6"/>
      <c r="B146" s="1"/>
      <c r="C146" s="1"/>
      <c r="D146" s="1"/>
      <c r="E146" s="1"/>
      <c r="F146" s="1"/>
      <c r="G146" s="1"/>
      <c r="H146" s="1"/>
      <c r="I146" s="1"/>
      <c r="J146" s="1"/>
      <c r="K146" s="1"/>
      <c r="L146" s="1"/>
      <c r="M146" s="1"/>
      <c r="N146" s="1"/>
      <c r="O146" s="1"/>
      <c r="P146" s="1"/>
      <c r="Q146" s="1"/>
      <c r="R146" s="1"/>
      <c r="S146" s="1"/>
      <c r="T146" s="1"/>
      <c r="U146" s="1"/>
      <c r="V146" s="1"/>
      <c r="W146" s="1"/>
      <c r="X146" s="1"/>
      <c r="Y146" s="1"/>
    </row>
    <row r="147" spans="1:25">
      <c r="A147" s="6"/>
      <c r="B147" s="1"/>
      <c r="C147" s="1"/>
      <c r="D147" s="1"/>
      <c r="E147" s="1"/>
      <c r="F147" s="1"/>
      <c r="G147" s="1"/>
      <c r="H147" s="1"/>
      <c r="I147" s="1"/>
      <c r="J147" s="1"/>
      <c r="K147" s="1"/>
      <c r="L147" s="1"/>
      <c r="M147" s="1"/>
      <c r="N147" s="1"/>
      <c r="O147" s="1"/>
      <c r="P147" s="1"/>
      <c r="Q147" s="1"/>
      <c r="R147" s="1"/>
      <c r="S147" s="1"/>
      <c r="T147" s="1"/>
      <c r="U147" s="1"/>
      <c r="V147" s="1"/>
      <c r="W147" s="1"/>
      <c r="X147" s="1"/>
      <c r="Y147" s="1"/>
    </row>
    <row r="148" spans="1:25">
      <c r="A148" s="6"/>
      <c r="B148" s="1"/>
      <c r="C148" s="1"/>
      <c r="D148" s="1"/>
      <c r="E148" s="1"/>
      <c r="F148" s="1"/>
      <c r="G148" s="1"/>
      <c r="H148" s="1"/>
      <c r="I148" s="1"/>
      <c r="J148" s="1"/>
      <c r="K148" s="1"/>
      <c r="L148" s="1"/>
      <c r="M148" s="1"/>
      <c r="N148" s="1"/>
      <c r="O148" s="1"/>
      <c r="P148" s="1"/>
      <c r="Q148" s="1"/>
      <c r="R148" s="1"/>
      <c r="S148" s="1"/>
      <c r="T148" s="1"/>
      <c r="U148" s="1"/>
      <c r="V148" s="1"/>
      <c r="W148" s="1"/>
      <c r="X148" s="1"/>
      <c r="Y148" s="1"/>
    </row>
    <row r="149" spans="1:25">
      <c r="A149" s="6"/>
      <c r="B149" s="1"/>
      <c r="C149" s="1"/>
      <c r="D149" s="1"/>
      <c r="E149" s="1"/>
      <c r="F149" s="1"/>
      <c r="G149" s="1"/>
      <c r="H149" s="1"/>
      <c r="I149" s="1"/>
      <c r="J149" s="1"/>
      <c r="K149" s="1"/>
      <c r="L149" s="1"/>
      <c r="M149" s="1"/>
      <c r="N149" s="1"/>
      <c r="O149" s="1"/>
      <c r="P149" s="1"/>
      <c r="Q149" s="1"/>
      <c r="R149" s="1"/>
      <c r="S149" s="1"/>
      <c r="T149" s="1"/>
      <c r="U149" s="1"/>
      <c r="V149" s="1"/>
      <c r="W149" s="1"/>
      <c r="X149" s="1"/>
      <c r="Y149" s="1"/>
    </row>
    <row r="150" spans="1:25">
      <c r="A150" s="6"/>
      <c r="B150" s="1"/>
      <c r="C150" s="1"/>
      <c r="D150" s="1"/>
      <c r="E150" s="1"/>
      <c r="F150" s="1"/>
      <c r="G150" s="1"/>
      <c r="H150" s="1"/>
      <c r="I150" s="1"/>
      <c r="J150" s="1"/>
      <c r="K150" s="1"/>
      <c r="L150" s="1"/>
      <c r="M150" s="1"/>
      <c r="N150" s="1"/>
      <c r="O150" s="1"/>
      <c r="P150" s="1"/>
      <c r="Q150" s="1"/>
      <c r="R150" s="1"/>
      <c r="S150" s="1"/>
      <c r="T150" s="1"/>
      <c r="U150" s="1"/>
      <c r="V150" s="1"/>
      <c r="W150" s="1"/>
      <c r="X150" s="1"/>
      <c r="Y150" s="1"/>
    </row>
    <row r="151" spans="1:25">
      <c r="A151" s="6"/>
      <c r="B151" s="1"/>
      <c r="C151" s="1"/>
      <c r="D151" s="1"/>
      <c r="E151" s="1"/>
      <c r="F151" s="1"/>
      <c r="G151" s="1"/>
      <c r="H151" s="1"/>
      <c r="I151" s="1"/>
      <c r="J151" s="1"/>
      <c r="K151" s="1"/>
      <c r="L151" s="1"/>
      <c r="M151" s="1"/>
      <c r="N151" s="1"/>
      <c r="O151" s="1"/>
      <c r="P151" s="1"/>
      <c r="Q151" s="1"/>
      <c r="R151" s="1"/>
      <c r="S151" s="1"/>
      <c r="T151" s="1"/>
      <c r="U151" s="1"/>
      <c r="V151" s="1"/>
      <c r="W151" s="1"/>
      <c r="X151" s="1"/>
      <c r="Y151" s="1"/>
    </row>
    <row r="152" spans="1:25">
      <c r="A152" s="6"/>
      <c r="B152" s="1"/>
      <c r="C152" s="1"/>
      <c r="D152" s="1"/>
      <c r="E152" s="1"/>
      <c r="F152" s="1"/>
      <c r="G152" s="1"/>
      <c r="H152" s="1"/>
      <c r="I152" s="1"/>
      <c r="J152" s="1"/>
      <c r="K152" s="1"/>
      <c r="L152" s="1"/>
      <c r="M152" s="1"/>
      <c r="N152" s="1"/>
      <c r="O152" s="1"/>
      <c r="P152" s="1"/>
      <c r="Q152" s="1"/>
      <c r="R152" s="1"/>
      <c r="S152" s="1"/>
      <c r="T152" s="1"/>
      <c r="U152" s="1"/>
      <c r="V152" s="1"/>
      <c r="W152" s="1"/>
      <c r="X152" s="1"/>
      <c r="Y152" s="1"/>
    </row>
    <row r="153" spans="1:25">
      <c r="A153" s="6"/>
      <c r="B153" s="1"/>
      <c r="C153" s="1"/>
      <c r="D153" s="1"/>
      <c r="E153" s="1"/>
      <c r="F153" s="1"/>
      <c r="G153" s="1"/>
      <c r="H153" s="1"/>
      <c r="I153" s="1"/>
      <c r="J153" s="1"/>
      <c r="K153" s="1"/>
      <c r="L153" s="1"/>
      <c r="M153" s="1"/>
      <c r="N153" s="1"/>
      <c r="O153" s="1"/>
      <c r="P153" s="1"/>
      <c r="Q153" s="1"/>
      <c r="R153" s="1"/>
      <c r="S153" s="1"/>
      <c r="T153" s="1"/>
      <c r="U153" s="1"/>
      <c r="V153" s="1"/>
      <c r="W153" s="1"/>
      <c r="X153" s="1"/>
      <c r="Y153" s="1"/>
    </row>
    <row r="154" spans="1:25">
      <c r="A154" s="6"/>
      <c r="B154" s="1"/>
      <c r="C154" s="1"/>
      <c r="D154" s="1"/>
      <c r="E154" s="1"/>
      <c r="F154" s="1"/>
      <c r="G154" s="1"/>
      <c r="H154" s="1"/>
      <c r="I154" s="1"/>
      <c r="J154" s="1"/>
      <c r="K154" s="1"/>
      <c r="L154" s="1"/>
      <c r="M154" s="1"/>
      <c r="N154" s="1"/>
      <c r="O154" s="1"/>
      <c r="P154" s="1"/>
      <c r="Q154" s="1"/>
      <c r="R154" s="1"/>
      <c r="S154" s="1"/>
      <c r="T154" s="1"/>
      <c r="U154" s="1"/>
      <c r="V154" s="1"/>
      <c r="W154" s="1"/>
      <c r="X154" s="1"/>
      <c r="Y154" s="1"/>
    </row>
    <row r="155" spans="1:25">
      <c r="A155" s="6"/>
      <c r="B155" s="1"/>
      <c r="C155" s="1"/>
      <c r="D155" s="1"/>
      <c r="E155" s="1"/>
      <c r="F155" s="1"/>
      <c r="G155" s="1"/>
      <c r="H155" s="1"/>
      <c r="I155" s="1"/>
      <c r="J155" s="1"/>
      <c r="K155" s="1"/>
      <c r="L155" s="1"/>
      <c r="M155" s="1"/>
      <c r="N155" s="1"/>
      <c r="O155" s="1"/>
      <c r="P155" s="1"/>
      <c r="Q155" s="1"/>
      <c r="R155" s="1"/>
      <c r="S155" s="1"/>
      <c r="T155" s="1"/>
      <c r="U155" s="1"/>
      <c r="V155" s="1"/>
      <c r="W155" s="1"/>
      <c r="X155" s="1"/>
      <c r="Y155" s="1"/>
    </row>
    <row r="156" spans="1:25">
      <c r="A156" s="6"/>
      <c r="B156" s="1"/>
      <c r="C156" s="1"/>
      <c r="D156" s="1"/>
      <c r="E156" s="1"/>
      <c r="F156" s="1"/>
      <c r="G156" s="1"/>
      <c r="H156" s="1"/>
      <c r="I156" s="1"/>
      <c r="J156" s="1"/>
      <c r="K156" s="1"/>
      <c r="L156" s="1"/>
      <c r="M156" s="1"/>
      <c r="N156" s="1"/>
      <c r="O156" s="1"/>
      <c r="P156" s="1"/>
      <c r="Q156" s="1"/>
      <c r="R156" s="1"/>
      <c r="S156" s="1"/>
      <c r="T156" s="1"/>
      <c r="U156" s="1"/>
      <c r="V156" s="1"/>
      <c r="W156" s="1"/>
      <c r="X156" s="1"/>
      <c r="Y156" s="1"/>
    </row>
    <row r="157" spans="1:25">
      <c r="A157" s="6"/>
      <c r="B157" s="1"/>
      <c r="C157" s="1"/>
      <c r="D157" s="1"/>
      <c r="E157" s="1"/>
      <c r="F157" s="1"/>
      <c r="G157" s="1"/>
      <c r="H157" s="1"/>
      <c r="I157" s="1"/>
      <c r="J157" s="1"/>
      <c r="K157" s="1"/>
      <c r="L157" s="1"/>
      <c r="M157" s="1"/>
      <c r="N157" s="1"/>
      <c r="O157" s="1"/>
      <c r="P157" s="1"/>
      <c r="Q157" s="1"/>
      <c r="R157" s="1"/>
      <c r="S157" s="1"/>
      <c r="T157" s="1"/>
      <c r="U157" s="1"/>
      <c r="V157" s="1"/>
      <c r="W157" s="1"/>
      <c r="X157" s="1"/>
      <c r="Y157" s="1"/>
    </row>
    <row r="158" spans="1:25">
      <c r="A158" s="6"/>
      <c r="B158" s="1"/>
      <c r="C158" s="1"/>
      <c r="D158" s="1"/>
      <c r="E158" s="1"/>
      <c r="F158" s="1"/>
      <c r="G158" s="1"/>
      <c r="H158" s="1"/>
      <c r="I158" s="1"/>
      <c r="J158" s="1"/>
      <c r="K158" s="1"/>
      <c r="L158" s="1"/>
      <c r="M158" s="1"/>
      <c r="N158" s="1"/>
      <c r="O158" s="1"/>
      <c r="P158" s="1"/>
      <c r="Q158" s="1"/>
      <c r="R158" s="1"/>
      <c r="S158" s="1"/>
      <c r="T158" s="1"/>
      <c r="U158" s="1"/>
      <c r="V158" s="1"/>
      <c r="W158" s="1"/>
      <c r="X158" s="1"/>
      <c r="Y158" s="1"/>
    </row>
    <row r="159" spans="1:25">
      <c r="A159" s="6"/>
      <c r="B159" s="1"/>
      <c r="C159" s="1"/>
      <c r="D159" s="1"/>
      <c r="E159" s="1"/>
      <c r="F159" s="1"/>
      <c r="G159" s="1"/>
      <c r="H159" s="1"/>
      <c r="I159" s="1"/>
      <c r="J159" s="1"/>
      <c r="K159" s="1"/>
      <c r="L159" s="1"/>
      <c r="M159" s="1"/>
      <c r="N159" s="1"/>
      <c r="O159" s="1"/>
      <c r="P159" s="1"/>
      <c r="Q159" s="1"/>
      <c r="R159" s="1"/>
      <c r="S159" s="1"/>
      <c r="T159" s="1"/>
      <c r="U159" s="1"/>
      <c r="V159" s="1"/>
      <c r="W159" s="1"/>
      <c r="X159" s="1"/>
      <c r="Y159" s="1"/>
    </row>
    <row r="160" spans="1:25">
      <c r="A160" s="6"/>
      <c r="B160" s="1"/>
      <c r="C160" s="1"/>
      <c r="D160" s="1"/>
      <c r="E160" s="1"/>
      <c r="F160" s="1"/>
      <c r="G160" s="1"/>
      <c r="H160" s="1"/>
      <c r="I160" s="1"/>
      <c r="J160" s="1"/>
      <c r="K160" s="1"/>
      <c r="L160" s="1"/>
      <c r="M160" s="1"/>
      <c r="N160" s="1"/>
      <c r="O160" s="1"/>
      <c r="P160" s="1"/>
      <c r="Q160" s="1"/>
      <c r="R160" s="1"/>
      <c r="S160" s="1"/>
      <c r="T160" s="1"/>
      <c r="U160" s="1"/>
      <c r="V160" s="1"/>
      <c r="W160" s="1"/>
      <c r="X160" s="1"/>
      <c r="Y160" s="1"/>
    </row>
    <row r="161" spans="1:25">
      <c r="A161" s="6"/>
      <c r="B161" s="1"/>
      <c r="C161" s="1"/>
      <c r="D161" s="1"/>
      <c r="E161" s="1"/>
      <c r="F161" s="1"/>
      <c r="G161" s="1"/>
      <c r="H161" s="1"/>
      <c r="I161" s="1"/>
      <c r="J161" s="1"/>
      <c r="K161" s="1"/>
      <c r="L161" s="1"/>
      <c r="M161" s="1"/>
      <c r="N161" s="1"/>
      <c r="O161" s="1"/>
      <c r="P161" s="1"/>
      <c r="Q161" s="1"/>
      <c r="R161" s="1"/>
      <c r="S161" s="1"/>
      <c r="T161" s="1"/>
      <c r="U161" s="1"/>
      <c r="V161" s="1"/>
      <c r="W161" s="1"/>
      <c r="X161" s="1"/>
      <c r="Y161" s="1"/>
    </row>
    <row r="162" spans="1:25">
      <c r="A162" s="6"/>
      <c r="B162" s="1"/>
      <c r="C162" s="1"/>
      <c r="D162" s="1"/>
      <c r="E162" s="1"/>
      <c r="F162" s="1"/>
      <c r="G162" s="1"/>
      <c r="H162" s="1"/>
      <c r="I162" s="1"/>
      <c r="J162" s="1"/>
      <c r="K162" s="1"/>
      <c r="L162" s="1"/>
      <c r="M162" s="1"/>
      <c r="N162" s="1"/>
      <c r="O162" s="1"/>
      <c r="P162" s="1"/>
      <c r="Q162" s="1"/>
      <c r="R162" s="1"/>
      <c r="S162" s="1"/>
      <c r="T162" s="1"/>
      <c r="U162" s="1"/>
      <c r="V162" s="1"/>
      <c r="W162" s="1"/>
      <c r="X162" s="1"/>
      <c r="Y162" s="1"/>
    </row>
    <row r="163" spans="1:25">
      <c r="A163" s="6"/>
      <c r="B163" s="1"/>
      <c r="C163" s="1"/>
      <c r="D163" s="1"/>
      <c r="E163" s="1"/>
      <c r="F163" s="1"/>
      <c r="G163" s="1"/>
      <c r="H163" s="1"/>
      <c r="I163" s="1"/>
      <c r="J163" s="1"/>
      <c r="K163" s="1"/>
      <c r="L163" s="1"/>
      <c r="M163" s="1"/>
      <c r="N163" s="1"/>
      <c r="O163" s="1"/>
      <c r="P163" s="1"/>
      <c r="Q163" s="1"/>
      <c r="R163" s="1"/>
      <c r="S163" s="1"/>
      <c r="T163" s="1"/>
      <c r="U163" s="1"/>
      <c r="V163" s="1"/>
      <c r="W163" s="1"/>
      <c r="X163" s="1"/>
      <c r="Y163" s="1"/>
    </row>
    <row r="164" spans="1:25">
      <c r="A164" s="6"/>
      <c r="B164" s="1"/>
      <c r="C164" s="1"/>
      <c r="D164" s="1"/>
      <c r="E164" s="1"/>
      <c r="F164" s="1"/>
      <c r="G164" s="1"/>
      <c r="H164" s="1"/>
      <c r="I164" s="1"/>
      <c r="J164" s="1"/>
      <c r="K164" s="1"/>
      <c r="L164" s="1"/>
      <c r="M164" s="1"/>
      <c r="N164" s="1"/>
      <c r="O164" s="1"/>
      <c r="P164" s="1"/>
      <c r="Q164" s="1"/>
      <c r="R164" s="1"/>
      <c r="S164" s="1"/>
      <c r="T164" s="1"/>
      <c r="U164" s="1"/>
      <c r="V164" s="1"/>
      <c r="W164" s="1"/>
      <c r="X164" s="1"/>
      <c r="Y164" s="1"/>
    </row>
    <row r="165" spans="1:25">
      <c r="A165" s="6"/>
      <c r="B165" s="1"/>
      <c r="C165" s="1"/>
      <c r="D165" s="1"/>
      <c r="E165" s="1"/>
      <c r="F165" s="1"/>
      <c r="G165" s="1"/>
      <c r="H165" s="1"/>
      <c r="I165" s="1"/>
      <c r="J165" s="1"/>
      <c r="K165" s="1"/>
      <c r="L165" s="1"/>
      <c r="M165" s="1"/>
      <c r="N165" s="1"/>
      <c r="O165" s="1"/>
      <c r="P165" s="1"/>
      <c r="Q165" s="1"/>
      <c r="R165" s="1"/>
      <c r="S165" s="1"/>
      <c r="T165" s="1"/>
      <c r="U165" s="1"/>
      <c r="V165" s="1"/>
      <c r="W165" s="1"/>
      <c r="X165" s="1"/>
      <c r="Y165" s="1"/>
    </row>
    <row r="166" spans="1:25">
      <c r="A166" s="6"/>
      <c r="B166" s="1"/>
      <c r="C166" s="1"/>
      <c r="D166" s="1"/>
      <c r="E166" s="1"/>
      <c r="F166" s="1"/>
      <c r="G166" s="1"/>
      <c r="H166" s="1"/>
      <c r="I166" s="1"/>
      <c r="J166" s="1"/>
      <c r="K166" s="1"/>
      <c r="L166" s="1"/>
      <c r="M166" s="1"/>
      <c r="N166" s="1"/>
      <c r="O166" s="1"/>
      <c r="P166" s="1"/>
      <c r="Q166" s="1"/>
      <c r="R166" s="1"/>
      <c r="S166" s="1"/>
      <c r="T166" s="1"/>
      <c r="U166" s="1"/>
      <c r="V166" s="1"/>
      <c r="W166" s="1"/>
      <c r="X166" s="1"/>
      <c r="Y166" s="1"/>
    </row>
    <row r="167" spans="1:25">
      <c r="A167" s="6"/>
      <c r="B167" s="1"/>
      <c r="C167" s="1"/>
      <c r="D167" s="1"/>
      <c r="E167" s="1"/>
      <c r="F167" s="1"/>
      <c r="G167" s="1"/>
      <c r="H167" s="1"/>
      <c r="I167" s="1"/>
      <c r="J167" s="1"/>
      <c r="K167" s="1"/>
      <c r="L167" s="1"/>
      <c r="M167" s="1"/>
      <c r="N167" s="1"/>
      <c r="O167" s="1"/>
      <c r="P167" s="1"/>
      <c r="Q167" s="1"/>
      <c r="R167" s="1"/>
      <c r="S167" s="1"/>
      <c r="T167" s="1"/>
      <c r="U167" s="1"/>
      <c r="V167" s="1"/>
      <c r="W167" s="1"/>
      <c r="X167" s="1"/>
      <c r="Y167" s="1"/>
    </row>
    <row r="168" spans="1:25">
      <c r="A168" s="6"/>
      <c r="B168" s="1"/>
      <c r="C168" s="1"/>
      <c r="D168" s="1"/>
      <c r="E168" s="1"/>
      <c r="F168" s="1"/>
      <c r="G168" s="1"/>
      <c r="H168" s="1"/>
      <c r="I168" s="1"/>
      <c r="J168" s="1"/>
      <c r="K168" s="1"/>
      <c r="L168" s="1"/>
      <c r="M168" s="1"/>
      <c r="N168" s="1"/>
      <c r="O168" s="1"/>
      <c r="P168" s="1"/>
      <c r="Q168" s="1"/>
      <c r="R168" s="1"/>
      <c r="S168" s="1"/>
      <c r="T168" s="1"/>
      <c r="U168" s="1"/>
      <c r="V168" s="1"/>
      <c r="W168" s="1"/>
      <c r="X168" s="1"/>
      <c r="Y168" s="1"/>
    </row>
    <row r="169" spans="1:25">
      <c r="A169" s="6"/>
      <c r="B169" s="1"/>
      <c r="C169" s="1"/>
      <c r="D169" s="1"/>
      <c r="E169" s="1"/>
      <c r="F169" s="1"/>
      <c r="G169" s="1"/>
      <c r="H169" s="1"/>
      <c r="I169" s="1"/>
      <c r="J169" s="1"/>
      <c r="K169" s="1"/>
      <c r="L169" s="1"/>
      <c r="M169" s="1"/>
      <c r="N169" s="1"/>
      <c r="O169" s="1"/>
      <c r="P169" s="1"/>
      <c r="Q169" s="1"/>
      <c r="R169" s="1"/>
      <c r="S169" s="1"/>
      <c r="T169" s="1"/>
      <c r="U169" s="1"/>
      <c r="V169" s="1"/>
      <c r="W169" s="1"/>
      <c r="X169" s="1"/>
      <c r="Y169" s="1"/>
    </row>
    <row r="170" spans="1:25">
      <c r="A170" s="6"/>
      <c r="B170" s="1"/>
      <c r="C170" s="1"/>
      <c r="D170" s="1"/>
      <c r="E170" s="1"/>
      <c r="F170" s="1"/>
      <c r="G170" s="1"/>
      <c r="H170" s="1"/>
      <c r="I170" s="1"/>
      <c r="J170" s="1"/>
      <c r="K170" s="1"/>
      <c r="L170" s="1"/>
      <c r="M170" s="1"/>
      <c r="N170" s="1"/>
      <c r="O170" s="1"/>
      <c r="P170" s="1"/>
      <c r="Q170" s="1"/>
      <c r="R170" s="1"/>
      <c r="S170" s="1"/>
      <c r="T170" s="1"/>
      <c r="U170" s="1"/>
      <c r="V170" s="1"/>
      <c r="W170" s="1"/>
      <c r="X170" s="1"/>
      <c r="Y170" s="1"/>
    </row>
    <row r="171" spans="1:25">
      <c r="A171" s="6"/>
      <c r="B171" s="1"/>
      <c r="C171" s="1"/>
      <c r="D171" s="1"/>
      <c r="E171" s="1"/>
      <c r="F171" s="1"/>
      <c r="G171" s="1"/>
      <c r="H171" s="1"/>
      <c r="I171" s="1"/>
      <c r="J171" s="1"/>
      <c r="K171" s="1"/>
      <c r="L171" s="1"/>
      <c r="M171" s="1"/>
      <c r="N171" s="1"/>
      <c r="O171" s="1"/>
      <c r="P171" s="1"/>
      <c r="Q171" s="1"/>
      <c r="R171" s="1"/>
      <c r="S171" s="1"/>
      <c r="T171" s="1"/>
      <c r="U171" s="1"/>
      <c r="V171" s="1"/>
      <c r="W171" s="1"/>
      <c r="X171" s="1"/>
      <c r="Y171" s="1"/>
    </row>
    <row r="172" spans="1:25">
      <c r="A172" s="6"/>
      <c r="B172" s="1"/>
      <c r="C172" s="1"/>
      <c r="D172" s="1"/>
      <c r="E172" s="1"/>
      <c r="F172" s="1"/>
      <c r="G172" s="1"/>
      <c r="H172" s="1"/>
      <c r="I172" s="1"/>
      <c r="J172" s="1"/>
      <c r="K172" s="1"/>
      <c r="L172" s="1"/>
      <c r="M172" s="1"/>
      <c r="N172" s="1"/>
      <c r="O172" s="1"/>
      <c r="P172" s="1"/>
      <c r="Q172" s="1"/>
      <c r="R172" s="1"/>
      <c r="S172" s="1"/>
      <c r="T172" s="1"/>
      <c r="U172" s="1"/>
      <c r="V172" s="1"/>
      <c r="W172" s="1"/>
      <c r="X172" s="1"/>
      <c r="Y172" s="1"/>
    </row>
    <row r="173" spans="1:25">
      <c r="A173" s="6"/>
      <c r="B173" s="1"/>
      <c r="C173" s="1"/>
      <c r="D173" s="1"/>
      <c r="E173" s="1"/>
      <c r="F173" s="1"/>
      <c r="G173" s="1"/>
      <c r="H173" s="1"/>
      <c r="I173" s="1"/>
      <c r="J173" s="1"/>
      <c r="K173" s="1"/>
      <c r="L173" s="1"/>
      <c r="M173" s="1"/>
      <c r="N173" s="1"/>
      <c r="O173" s="1"/>
      <c r="P173" s="1"/>
      <c r="Q173" s="1"/>
      <c r="R173" s="1"/>
      <c r="S173" s="1"/>
      <c r="T173" s="1"/>
      <c r="U173" s="1"/>
      <c r="V173" s="1"/>
      <c r="W173" s="1"/>
      <c r="X173" s="1"/>
      <c r="Y173" s="1"/>
    </row>
    <row r="174" spans="1:25">
      <c r="A174" s="6"/>
      <c r="B174" s="1"/>
      <c r="C174" s="1"/>
      <c r="D174" s="1"/>
      <c r="E174" s="1"/>
      <c r="F174" s="1"/>
      <c r="G174" s="1"/>
      <c r="H174" s="1"/>
      <c r="I174" s="1"/>
      <c r="J174" s="1"/>
      <c r="K174" s="1"/>
      <c r="L174" s="1"/>
      <c r="M174" s="1"/>
      <c r="N174" s="1"/>
      <c r="O174" s="1"/>
      <c r="P174" s="1"/>
      <c r="Q174" s="1"/>
      <c r="R174" s="1"/>
      <c r="S174" s="1"/>
      <c r="T174" s="1"/>
      <c r="U174" s="1"/>
      <c r="V174" s="1"/>
      <c r="W174" s="1"/>
      <c r="X174" s="1"/>
      <c r="Y174" s="1"/>
    </row>
    <row r="175" spans="1:25">
      <c r="A175" s="6"/>
      <c r="B175" s="1"/>
      <c r="C175" s="1"/>
      <c r="D175" s="1"/>
      <c r="E175" s="1"/>
      <c r="F175" s="1"/>
      <c r="G175" s="1"/>
      <c r="H175" s="1"/>
      <c r="I175" s="1"/>
      <c r="J175" s="1"/>
      <c r="K175" s="1"/>
      <c r="L175" s="1"/>
      <c r="M175" s="1"/>
      <c r="N175" s="1"/>
      <c r="O175" s="1"/>
      <c r="P175" s="1"/>
      <c r="Q175" s="1"/>
      <c r="R175" s="1"/>
      <c r="S175" s="1"/>
      <c r="T175" s="1"/>
      <c r="U175" s="1"/>
      <c r="V175" s="1"/>
      <c r="W175" s="1"/>
      <c r="X175" s="1"/>
      <c r="Y175" s="1"/>
    </row>
    <row r="176" spans="1:25">
      <c r="A176" s="6"/>
      <c r="B176" s="1"/>
      <c r="C176" s="1"/>
      <c r="D176" s="1"/>
      <c r="E176" s="1"/>
      <c r="F176" s="1"/>
      <c r="G176" s="1"/>
      <c r="H176" s="1"/>
      <c r="I176" s="1"/>
      <c r="J176" s="1"/>
      <c r="K176" s="1"/>
      <c r="L176" s="1"/>
      <c r="M176" s="1"/>
      <c r="N176" s="1"/>
      <c r="O176" s="1"/>
      <c r="P176" s="1"/>
      <c r="Q176" s="1"/>
      <c r="R176" s="1"/>
      <c r="S176" s="1"/>
      <c r="T176" s="1"/>
      <c r="U176" s="1"/>
      <c r="V176" s="1"/>
      <c r="W176" s="1"/>
      <c r="X176" s="1"/>
      <c r="Y176" s="1"/>
    </row>
    <row r="177" spans="1:25">
      <c r="A177" s="6"/>
      <c r="B177" s="1"/>
      <c r="C177" s="1"/>
      <c r="D177" s="1"/>
      <c r="E177" s="1"/>
      <c r="F177" s="1"/>
      <c r="G177" s="1"/>
      <c r="H177" s="1"/>
      <c r="I177" s="1"/>
      <c r="J177" s="1"/>
      <c r="K177" s="1"/>
      <c r="L177" s="1"/>
      <c r="M177" s="1"/>
      <c r="N177" s="1"/>
      <c r="O177" s="1"/>
      <c r="P177" s="1"/>
      <c r="Q177" s="1"/>
      <c r="R177" s="1"/>
      <c r="S177" s="1"/>
      <c r="T177" s="1"/>
      <c r="U177" s="1"/>
      <c r="V177" s="1"/>
      <c r="W177" s="1"/>
      <c r="X177" s="1"/>
      <c r="Y177" s="1"/>
    </row>
    <row r="178" spans="1:25">
      <c r="A178" s="6"/>
      <c r="B178" s="1"/>
      <c r="C178" s="1"/>
      <c r="D178" s="1"/>
      <c r="E178" s="1"/>
      <c r="F178" s="1"/>
      <c r="G178" s="1"/>
      <c r="H178" s="1"/>
      <c r="I178" s="1"/>
      <c r="J178" s="1"/>
      <c r="K178" s="1"/>
      <c r="L178" s="1"/>
      <c r="M178" s="1"/>
      <c r="N178" s="1"/>
      <c r="O178" s="1"/>
      <c r="P178" s="1"/>
      <c r="Q178" s="1"/>
      <c r="R178" s="1"/>
      <c r="S178" s="1"/>
      <c r="T178" s="1"/>
      <c r="U178" s="1"/>
      <c r="V178" s="1"/>
      <c r="W178" s="1"/>
      <c r="X178" s="1"/>
      <c r="Y178" s="1"/>
    </row>
    <row r="179" spans="1:25">
      <c r="A179" s="6"/>
      <c r="B179" s="1"/>
      <c r="C179" s="1"/>
      <c r="D179" s="1"/>
      <c r="E179" s="1"/>
      <c r="F179" s="1"/>
      <c r="G179" s="1"/>
      <c r="H179" s="1"/>
      <c r="I179" s="1"/>
      <c r="J179" s="1"/>
      <c r="K179" s="1"/>
      <c r="L179" s="1"/>
      <c r="M179" s="1"/>
      <c r="N179" s="1"/>
      <c r="O179" s="1"/>
      <c r="P179" s="1"/>
      <c r="Q179" s="1"/>
      <c r="R179" s="1"/>
      <c r="S179" s="1"/>
      <c r="T179" s="1"/>
      <c r="U179" s="1"/>
      <c r="V179" s="1"/>
      <c r="W179" s="1"/>
      <c r="X179" s="1"/>
      <c r="Y179" s="1"/>
    </row>
    <row r="180" spans="1:25">
      <c r="A180" s="6"/>
      <c r="B180" s="1"/>
      <c r="C180" s="1"/>
      <c r="D180" s="1"/>
      <c r="E180" s="1"/>
      <c r="F180" s="1"/>
      <c r="G180" s="1"/>
      <c r="H180" s="1"/>
      <c r="I180" s="1"/>
      <c r="J180" s="1"/>
      <c r="K180" s="1"/>
      <c r="L180" s="1"/>
      <c r="M180" s="1"/>
      <c r="N180" s="1"/>
      <c r="O180" s="1"/>
      <c r="P180" s="1"/>
      <c r="Q180" s="1"/>
      <c r="R180" s="1"/>
      <c r="S180" s="1"/>
      <c r="T180" s="1"/>
      <c r="U180" s="1"/>
      <c r="V180" s="1"/>
      <c r="W180" s="1"/>
      <c r="X180" s="1"/>
      <c r="Y180" s="1"/>
    </row>
    <row r="181" spans="1:25">
      <c r="A181" s="6"/>
      <c r="B181" s="1"/>
      <c r="C181" s="1"/>
      <c r="D181" s="1"/>
      <c r="E181" s="1"/>
      <c r="F181" s="1"/>
      <c r="G181" s="1"/>
      <c r="H181" s="1"/>
      <c r="I181" s="1"/>
      <c r="J181" s="1"/>
      <c r="K181" s="1"/>
      <c r="L181" s="1"/>
      <c r="M181" s="1"/>
      <c r="N181" s="1"/>
      <c r="O181" s="1"/>
      <c r="P181" s="1"/>
      <c r="Q181" s="1"/>
      <c r="R181" s="1"/>
      <c r="S181" s="1"/>
      <c r="T181" s="1"/>
      <c r="U181" s="1"/>
      <c r="V181" s="1"/>
      <c r="W181" s="1"/>
      <c r="X181" s="1"/>
      <c r="Y181" s="1"/>
    </row>
    <row r="182" spans="1:25">
      <c r="A182" s="6"/>
      <c r="B182" s="1"/>
      <c r="C182" s="1"/>
      <c r="D182" s="1"/>
      <c r="E182" s="1"/>
      <c r="F182" s="1"/>
      <c r="G182" s="1"/>
      <c r="H182" s="1"/>
      <c r="I182" s="1"/>
      <c r="J182" s="1"/>
      <c r="K182" s="1"/>
      <c r="L182" s="1"/>
      <c r="M182" s="1"/>
      <c r="N182" s="1"/>
      <c r="O182" s="1"/>
      <c r="P182" s="1"/>
      <c r="Q182" s="1"/>
      <c r="R182" s="1"/>
      <c r="S182" s="1"/>
      <c r="T182" s="1"/>
      <c r="U182" s="1"/>
      <c r="V182" s="1"/>
      <c r="W182" s="1"/>
      <c r="X182" s="1"/>
      <c r="Y182" s="1"/>
    </row>
    <row r="183" spans="1:25">
      <c r="A183" s="6"/>
      <c r="B183" s="1"/>
      <c r="C183" s="1"/>
      <c r="D183" s="1"/>
      <c r="E183" s="1"/>
      <c r="F183" s="1"/>
      <c r="G183" s="1"/>
      <c r="H183" s="1"/>
      <c r="I183" s="1"/>
      <c r="J183" s="1"/>
      <c r="K183" s="1"/>
      <c r="L183" s="1"/>
      <c r="M183" s="1"/>
      <c r="N183" s="1"/>
      <c r="O183" s="1"/>
      <c r="P183" s="1"/>
      <c r="Q183" s="1"/>
      <c r="R183" s="1"/>
      <c r="S183" s="1"/>
      <c r="T183" s="1"/>
      <c r="U183" s="1"/>
      <c r="V183" s="1"/>
      <c r="W183" s="1"/>
      <c r="X183" s="1"/>
      <c r="Y183" s="1"/>
    </row>
    <row r="184" spans="1:25">
      <c r="A184" s="6"/>
      <c r="B184" s="1"/>
      <c r="C184" s="1"/>
      <c r="D184" s="1"/>
      <c r="E184" s="1"/>
      <c r="F184" s="1"/>
      <c r="G184" s="1"/>
      <c r="H184" s="1"/>
      <c r="I184" s="1"/>
      <c r="J184" s="1"/>
      <c r="K184" s="1"/>
      <c r="L184" s="1"/>
      <c r="M184" s="1"/>
      <c r="N184" s="1"/>
      <c r="O184" s="1"/>
      <c r="P184" s="1"/>
      <c r="Q184" s="1"/>
      <c r="R184" s="1"/>
      <c r="S184" s="1"/>
      <c r="T184" s="1"/>
      <c r="U184" s="1"/>
      <c r="V184" s="1"/>
      <c r="W184" s="1"/>
      <c r="X184" s="1"/>
      <c r="Y184" s="1"/>
    </row>
    <row r="185" spans="1:25">
      <c r="A185" s="6"/>
      <c r="B185" s="1"/>
      <c r="C185" s="1"/>
      <c r="D185" s="1"/>
      <c r="E185" s="1"/>
      <c r="F185" s="1"/>
      <c r="G185" s="1"/>
      <c r="H185" s="1"/>
      <c r="I185" s="1"/>
      <c r="J185" s="1"/>
      <c r="K185" s="1"/>
      <c r="L185" s="1"/>
      <c r="M185" s="1"/>
      <c r="N185" s="1"/>
      <c r="O185" s="1"/>
      <c r="P185" s="1"/>
      <c r="Q185" s="1"/>
      <c r="R185" s="1"/>
      <c r="S185" s="1"/>
      <c r="T185" s="1"/>
      <c r="U185" s="1"/>
      <c r="V185" s="1"/>
      <c r="W185" s="1"/>
      <c r="X185" s="1"/>
      <c r="Y185" s="1"/>
    </row>
    <row r="186" spans="1:25">
      <c r="A186" s="6"/>
      <c r="B186" s="1"/>
      <c r="C186" s="1"/>
      <c r="D186" s="1"/>
      <c r="E186" s="1"/>
      <c r="F186" s="1"/>
      <c r="G186" s="1"/>
      <c r="H186" s="1"/>
      <c r="I186" s="1"/>
      <c r="J186" s="1"/>
      <c r="K186" s="1"/>
      <c r="L186" s="1"/>
      <c r="M186" s="1"/>
      <c r="N186" s="1"/>
      <c r="O186" s="1"/>
      <c r="P186" s="1"/>
      <c r="Q186" s="1"/>
      <c r="R186" s="1"/>
      <c r="S186" s="1"/>
      <c r="T186" s="1"/>
      <c r="U186" s="1"/>
      <c r="V186" s="1"/>
      <c r="W186" s="1"/>
      <c r="X186" s="1"/>
      <c r="Y186" s="1"/>
    </row>
    <row r="187" spans="1:25">
      <c r="A187" s="6"/>
      <c r="B187" s="1"/>
      <c r="C187" s="1"/>
      <c r="D187" s="1"/>
      <c r="E187" s="1"/>
      <c r="F187" s="1"/>
      <c r="G187" s="1"/>
      <c r="H187" s="1"/>
      <c r="I187" s="1"/>
      <c r="J187" s="1"/>
      <c r="K187" s="1"/>
      <c r="L187" s="1"/>
      <c r="M187" s="1"/>
      <c r="N187" s="1"/>
      <c r="O187" s="1"/>
      <c r="P187" s="1"/>
      <c r="Q187" s="1"/>
      <c r="R187" s="1"/>
      <c r="S187" s="1"/>
      <c r="T187" s="1"/>
      <c r="U187" s="1"/>
      <c r="V187" s="1"/>
      <c r="W187" s="1"/>
      <c r="X187" s="1"/>
      <c r="Y187" s="1"/>
    </row>
    <row r="188" spans="1:25">
      <c r="A188" s="6"/>
      <c r="B188" s="1"/>
      <c r="C188" s="1"/>
      <c r="D188" s="1"/>
      <c r="E188" s="1"/>
      <c r="F188" s="1"/>
      <c r="G188" s="1"/>
      <c r="H188" s="1"/>
      <c r="I188" s="1"/>
      <c r="J188" s="1"/>
      <c r="K188" s="1"/>
      <c r="L188" s="1"/>
      <c r="M188" s="1"/>
      <c r="N188" s="1"/>
      <c r="O188" s="1"/>
      <c r="P188" s="1"/>
      <c r="Q188" s="1"/>
      <c r="R188" s="1"/>
      <c r="S188" s="1"/>
      <c r="T188" s="1"/>
      <c r="U188" s="1"/>
      <c r="V188" s="1"/>
      <c r="W188" s="1"/>
      <c r="X188" s="1"/>
      <c r="Y188" s="1"/>
    </row>
    <row r="189" spans="1:25">
      <c r="A189" s="6"/>
      <c r="B189" s="1"/>
      <c r="C189" s="1"/>
      <c r="D189" s="1"/>
      <c r="E189" s="1"/>
      <c r="F189" s="1"/>
      <c r="G189" s="1"/>
      <c r="H189" s="1"/>
      <c r="I189" s="1"/>
      <c r="J189" s="1"/>
      <c r="K189" s="1"/>
      <c r="L189" s="1"/>
      <c r="M189" s="1"/>
      <c r="N189" s="1"/>
      <c r="O189" s="1"/>
      <c r="P189" s="1"/>
      <c r="Q189" s="1"/>
      <c r="R189" s="1"/>
      <c r="S189" s="1"/>
      <c r="T189" s="1"/>
      <c r="U189" s="1"/>
      <c r="V189" s="1"/>
      <c r="W189" s="1"/>
      <c r="X189" s="1"/>
      <c r="Y189" s="1"/>
    </row>
    <row r="190" spans="1:25">
      <c r="A190" s="6"/>
      <c r="B190" s="1"/>
      <c r="C190" s="1"/>
      <c r="D190" s="1"/>
      <c r="E190" s="1"/>
      <c r="F190" s="1"/>
      <c r="G190" s="1"/>
      <c r="H190" s="1"/>
      <c r="I190" s="1"/>
      <c r="J190" s="1"/>
      <c r="K190" s="1"/>
      <c r="L190" s="1"/>
      <c r="M190" s="1"/>
      <c r="N190" s="1"/>
      <c r="O190" s="1"/>
      <c r="P190" s="1"/>
      <c r="Q190" s="1"/>
      <c r="R190" s="1"/>
      <c r="S190" s="1"/>
      <c r="T190" s="1"/>
      <c r="U190" s="1"/>
      <c r="V190" s="1"/>
      <c r="W190" s="1"/>
      <c r="X190" s="1"/>
      <c r="Y190" s="1"/>
    </row>
    <row r="191" spans="1:25">
      <c r="A191" s="6"/>
      <c r="B191" s="1"/>
      <c r="C191" s="1"/>
      <c r="D191" s="1"/>
      <c r="E191" s="1"/>
      <c r="F191" s="1"/>
      <c r="G191" s="1"/>
      <c r="H191" s="1"/>
      <c r="I191" s="1"/>
      <c r="J191" s="1"/>
      <c r="K191" s="1"/>
      <c r="L191" s="1"/>
      <c r="M191" s="1"/>
      <c r="N191" s="1"/>
      <c r="O191" s="1"/>
      <c r="P191" s="1"/>
      <c r="Q191" s="1"/>
      <c r="R191" s="1"/>
      <c r="S191" s="1"/>
      <c r="T191" s="1"/>
      <c r="U191" s="1"/>
      <c r="V191" s="1"/>
      <c r="W191" s="1"/>
      <c r="X191" s="1"/>
      <c r="Y191" s="1"/>
    </row>
    <row r="192" spans="1:25">
      <c r="A192" s="6"/>
      <c r="B192" s="1"/>
      <c r="C192" s="1"/>
      <c r="D192" s="1"/>
      <c r="E192" s="1"/>
      <c r="F192" s="1"/>
      <c r="G192" s="1"/>
      <c r="H192" s="1"/>
      <c r="I192" s="1"/>
      <c r="J192" s="1"/>
      <c r="K192" s="1"/>
      <c r="L192" s="1"/>
      <c r="M192" s="1"/>
      <c r="N192" s="1"/>
      <c r="O192" s="1"/>
      <c r="P192" s="1"/>
      <c r="Q192" s="1"/>
      <c r="R192" s="1"/>
      <c r="S192" s="1"/>
      <c r="T192" s="1"/>
      <c r="U192" s="1"/>
      <c r="V192" s="1"/>
      <c r="W192" s="1"/>
      <c r="X192" s="1"/>
      <c r="Y192" s="1"/>
    </row>
    <row r="193" spans="1:25">
      <c r="A193" s="6"/>
      <c r="B193" s="1"/>
      <c r="C193" s="1"/>
      <c r="D193" s="1"/>
      <c r="E193" s="1"/>
      <c r="F193" s="1"/>
      <c r="G193" s="1"/>
      <c r="H193" s="1"/>
      <c r="I193" s="1"/>
      <c r="J193" s="1"/>
      <c r="K193" s="1"/>
      <c r="L193" s="1"/>
      <c r="M193" s="1"/>
      <c r="N193" s="1"/>
      <c r="O193" s="1"/>
      <c r="P193" s="1"/>
      <c r="Q193" s="1"/>
      <c r="R193" s="1"/>
      <c r="S193" s="1"/>
      <c r="T193" s="1"/>
      <c r="U193" s="1"/>
      <c r="V193" s="1"/>
      <c r="W193" s="1"/>
      <c r="X193" s="1"/>
      <c r="Y193" s="1"/>
    </row>
    <row r="194" spans="1:25">
      <c r="A194" s="6"/>
      <c r="B194" s="1"/>
      <c r="C194" s="1"/>
      <c r="D194" s="1"/>
      <c r="E194" s="1"/>
      <c r="F194" s="1"/>
      <c r="G194" s="1"/>
      <c r="H194" s="1"/>
      <c r="I194" s="1"/>
      <c r="J194" s="1"/>
      <c r="K194" s="1"/>
      <c r="L194" s="1"/>
      <c r="M194" s="1"/>
      <c r="N194" s="1"/>
      <c r="O194" s="1"/>
      <c r="P194" s="1"/>
      <c r="Q194" s="1"/>
      <c r="R194" s="1"/>
      <c r="S194" s="1"/>
      <c r="T194" s="1"/>
      <c r="U194" s="1"/>
      <c r="V194" s="1"/>
      <c r="W194" s="1"/>
      <c r="X194" s="1"/>
      <c r="Y194" s="1"/>
    </row>
    <row r="195" spans="1:25">
      <c r="A195" s="6"/>
      <c r="B195" s="1"/>
      <c r="C195" s="1"/>
      <c r="D195" s="1"/>
      <c r="E195" s="1"/>
      <c r="F195" s="1"/>
      <c r="G195" s="1"/>
      <c r="H195" s="1"/>
      <c r="I195" s="1"/>
      <c r="J195" s="1"/>
      <c r="K195" s="1"/>
      <c r="L195" s="1"/>
      <c r="M195" s="1"/>
      <c r="N195" s="1"/>
      <c r="O195" s="1"/>
      <c r="P195" s="1"/>
      <c r="Q195" s="1"/>
      <c r="R195" s="1"/>
      <c r="S195" s="1"/>
      <c r="T195" s="1"/>
      <c r="U195" s="1"/>
      <c r="V195" s="1"/>
      <c r="W195" s="1"/>
      <c r="X195" s="1"/>
      <c r="Y195" s="1"/>
    </row>
    <row r="196" spans="1:25">
      <c r="A196" s="6"/>
      <c r="B196" s="1"/>
      <c r="C196" s="1"/>
      <c r="D196" s="1"/>
      <c r="E196" s="1"/>
      <c r="F196" s="1"/>
      <c r="G196" s="1"/>
      <c r="H196" s="1"/>
      <c r="I196" s="1"/>
      <c r="J196" s="1"/>
      <c r="K196" s="1"/>
      <c r="L196" s="1"/>
      <c r="M196" s="1"/>
      <c r="N196" s="1"/>
      <c r="O196" s="1"/>
      <c r="P196" s="1"/>
      <c r="Q196" s="1"/>
      <c r="R196" s="1"/>
      <c r="S196" s="1"/>
      <c r="T196" s="1"/>
      <c r="U196" s="1"/>
      <c r="V196" s="1"/>
      <c r="W196" s="1"/>
      <c r="X196" s="1"/>
      <c r="Y196" s="1"/>
    </row>
    <row r="197" spans="1:25">
      <c r="A197" s="6"/>
      <c r="B197" s="1"/>
      <c r="C197" s="1"/>
      <c r="D197" s="1"/>
      <c r="E197" s="1"/>
      <c r="F197" s="1"/>
      <c r="G197" s="1"/>
      <c r="H197" s="1"/>
      <c r="I197" s="1"/>
      <c r="J197" s="1"/>
      <c r="K197" s="1"/>
      <c r="L197" s="1"/>
      <c r="M197" s="1"/>
      <c r="N197" s="1"/>
      <c r="O197" s="1"/>
      <c r="P197" s="1"/>
      <c r="Q197" s="1"/>
      <c r="R197" s="1"/>
      <c r="S197" s="1"/>
      <c r="T197" s="1"/>
      <c r="U197" s="1"/>
      <c r="V197" s="1"/>
      <c r="W197" s="1"/>
      <c r="X197" s="1"/>
      <c r="Y197" s="1"/>
    </row>
    <row r="198" spans="1:25">
      <c r="A198" s="6"/>
      <c r="B198" s="1"/>
      <c r="C198" s="1"/>
      <c r="D198" s="1"/>
      <c r="E198" s="1"/>
      <c r="F198" s="1"/>
      <c r="G198" s="1"/>
      <c r="H198" s="1"/>
      <c r="I198" s="1"/>
      <c r="J198" s="1"/>
      <c r="K198" s="1"/>
      <c r="L198" s="1"/>
      <c r="M198" s="1"/>
      <c r="N198" s="1"/>
      <c r="O198" s="1"/>
      <c r="P198" s="1"/>
      <c r="Q198" s="1"/>
      <c r="R198" s="1"/>
      <c r="S198" s="1"/>
      <c r="T198" s="1"/>
      <c r="U198" s="1"/>
      <c r="V198" s="1"/>
      <c r="W198" s="1"/>
      <c r="X198" s="1"/>
      <c r="Y198" s="1"/>
    </row>
    <row r="199" spans="1:25">
      <c r="A199" s="6"/>
      <c r="B199" s="1"/>
      <c r="C199" s="1"/>
      <c r="D199" s="1"/>
      <c r="E199" s="1"/>
      <c r="F199" s="1"/>
      <c r="G199" s="1"/>
      <c r="H199" s="1"/>
      <c r="I199" s="1"/>
      <c r="J199" s="1"/>
      <c r="K199" s="1"/>
      <c r="L199" s="1"/>
      <c r="M199" s="1"/>
      <c r="N199" s="1"/>
      <c r="O199" s="1"/>
      <c r="P199" s="1"/>
      <c r="Q199" s="1"/>
      <c r="R199" s="1"/>
      <c r="S199" s="1"/>
      <c r="T199" s="1"/>
      <c r="U199" s="1"/>
      <c r="V199" s="1"/>
      <c r="W199" s="1"/>
      <c r="X199" s="1"/>
      <c r="Y199" s="1"/>
    </row>
    <row r="200" spans="1:25">
      <c r="A200" s="6"/>
      <c r="B200" s="1"/>
      <c r="C200" s="1"/>
      <c r="D200" s="1"/>
      <c r="E200" s="1"/>
      <c r="F200" s="1"/>
      <c r="G200" s="1"/>
      <c r="H200" s="1"/>
      <c r="I200" s="1"/>
      <c r="J200" s="1"/>
      <c r="K200" s="1"/>
      <c r="L200" s="1"/>
      <c r="M200" s="1"/>
      <c r="N200" s="1"/>
      <c r="O200" s="1"/>
      <c r="P200" s="1"/>
      <c r="Q200" s="1"/>
      <c r="R200" s="1"/>
      <c r="S200" s="1"/>
      <c r="T200" s="1"/>
      <c r="U200" s="1"/>
      <c r="V200" s="1"/>
      <c r="W200" s="1"/>
      <c r="X200" s="1"/>
      <c r="Y200" s="1"/>
    </row>
    <row r="201" spans="1:25">
      <c r="A201" s="6"/>
      <c r="B201" s="1"/>
      <c r="C201" s="1"/>
      <c r="D201" s="1"/>
      <c r="E201" s="1"/>
      <c r="F201" s="1"/>
      <c r="G201" s="1"/>
      <c r="H201" s="1"/>
      <c r="I201" s="1"/>
      <c r="J201" s="1"/>
      <c r="K201" s="1"/>
      <c r="L201" s="1"/>
      <c r="M201" s="1"/>
      <c r="N201" s="1"/>
      <c r="O201" s="1"/>
      <c r="P201" s="1"/>
      <c r="Q201" s="1"/>
      <c r="R201" s="1"/>
      <c r="S201" s="1"/>
      <c r="T201" s="1"/>
      <c r="U201" s="1"/>
      <c r="V201" s="1"/>
      <c r="W201" s="1"/>
      <c r="X201" s="1"/>
      <c r="Y201" s="1"/>
    </row>
    <row r="202" spans="1:25">
      <c r="A202" s="6"/>
      <c r="B202" s="1"/>
      <c r="C202" s="1"/>
      <c r="D202" s="1"/>
      <c r="E202" s="1"/>
      <c r="F202" s="1"/>
      <c r="G202" s="1"/>
      <c r="H202" s="1"/>
      <c r="I202" s="1"/>
      <c r="J202" s="1"/>
      <c r="K202" s="1"/>
      <c r="L202" s="1"/>
      <c r="M202" s="1"/>
      <c r="N202" s="1"/>
      <c r="O202" s="1"/>
      <c r="P202" s="1"/>
      <c r="Q202" s="1"/>
      <c r="R202" s="1"/>
      <c r="S202" s="1"/>
      <c r="T202" s="1"/>
      <c r="U202" s="1"/>
      <c r="V202" s="1"/>
      <c r="W202" s="1"/>
      <c r="X202" s="1"/>
      <c r="Y202" s="1"/>
    </row>
    <row r="203" spans="1:25">
      <c r="A203" s="6"/>
      <c r="B203" s="1"/>
      <c r="C203" s="1"/>
      <c r="D203" s="1"/>
      <c r="E203" s="1"/>
      <c r="F203" s="1"/>
      <c r="G203" s="1"/>
      <c r="H203" s="1"/>
      <c r="I203" s="1"/>
      <c r="J203" s="1"/>
      <c r="K203" s="1"/>
      <c r="L203" s="1"/>
      <c r="M203" s="1"/>
      <c r="N203" s="1"/>
      <c r="O203" s="1"/>
      <c r="P203" s="1"/>
      <c r="Q203" s="1"/>
      <c r="R203" s="1"/>
      <c r="S203" s="1"/>
      <c r="T203" s="1"/>
      <c r="U203" s="1"/>
      <c r="V203" s="1"/>
      <c r="W203" s="1"/>
      <c r="X203" s="1"/>
      <c r="Y203" s="1"/>
    </row>
    <row r="204" spans="1:25">
      <c r="A204" s="6"/>
      <c r="B204" s="1"/>
      <c r="C204" s="1"/>
      <c r="D204" s="1"/>
      <c r="E204" s="1"/>
      <c r="F204" s="1"/>
      <c r="G204" s="1"/>
      <c r="H204" s="1"/>
      <c r="I204" s="1"/>
      <c r="J204" s="1"/>
      <c r="K204" s="1"/>
      <c r="L204" s="1"/>
      <c r="M204" s="1"/>
      <c r="N204" s="1"/>
      <c r="O204" s="1"/>
      <c r="P204" s="1"/>
      <c r="Q204" s="1"/>
      <c r="R204" s="1"/>
      <c r="S204" s="1"/>
      <c r="T204" s="1"/>
      <c r="U204" s="1"/>
      <c r="V204" s="1"/>
      <c r="W204" s="1"/>
      <c r="X204" s="1"/>
      <c r="Y204" s="1"/>
    </row>
    <row r="205" spans="1:25">
      <c r="A205" s="6"/>
      <c r="B205" s="1"/>
      <c r="C205" s="1"/>
      <c r="D205" s="1"/>
      <c r="E205" s="1"/>
      <c r="F205" s="1"/>
      <c r="G205" s="1"/>
      <c r="H205" s="1"/>
      <c r="I205" s="1"/>
      <c r="J205" s="1"/>
      <c r="K205" s="1"/>
      <c r="L205" s="1"/>
      <c r="M205" s="1"/>
      <c r="N205" s="1"/>
      <c r="O205" s="1"/>
      <c r="P205" s="1"/>
      <c r="Q205" s="1"/>
      <c r="R205" s="1"/>
      <c r="S205" s="1"/>
      <c r="T205" s="1"/>
      <c r="U205" s="1"/>
      <c r="V205" s="1"/>
      <c r="W205" s="1"/>
      <c r="X205" s="1"/>
      <c r="Y205" s="1"/>
    </row>
    <row r="206" spans="1:25">
      <c r="A206" s="6"/>
      <c r="B206" s="1"/>
      <c r="C206" s="1"/>
      <c r="D206" s="1"/>
      <c r="E206" s="1"/>
      <c r="F206" s="1"/>
      <c r="G206" s="1"/>
      <c r="H206" s="1"/>
      <c r="I206" s="1"/>
      <c r="J206" s="1"/>
      <c r="K206" s="1"/>
      <c r="L206" s="1"/>
      <c r="M206" s="1"/>
      <c r="N206" s="1"/>
      <c r="O206" s="1"/>
      <c r="P206" s="1"/>
      <c r="Q206" s="1"/>
      <c r="R206" s="1"/>
      <c r="S206" s="1"/>
      <c r="T206" s="1"/>
      <c r="U206" s="1"/>
      <c r="V206" s="1"/>
      <c r="W206" s="1"/>
      <c r="X206" s="1"/>
      <c r="Y206" s="1"/>
    </row>
    <row r="207" spans="1:25">
      <c r="A207" s="6"/>
      <c r="B207" s="1"/>
      <c r="C207" s="1"/>
      <c r="D207" s="1"/>
      <c r="E207" s="1"/>
      <c r="F207" s="1"/>
      <c r="G207" s="1"/>
      <c r="H207" s="1"/>
      <c r="I207" s="1"/>
      <c r="J207" s="1"/>
      <c r="K207" s="1"/>
      <c r="L207" s="1"/>
      <c r="M207" s="1"/>
      <c r="N207" s="1"/>
      <c r="O207" s="1"/>
      <c r="P207" s="1"/>
      <c r="Q207" s="1"/>
      <c r="R207" s="1"/>
      <c r="S207" s="1"/>
      <c r="T207" s="1"/>
      <c r="U207" s="1"/>
      <c r="V207" s="1"/>
      <c r="W207" s="1"/>
      <c r="X207" s="1"/>
      <c r="Y207" s="1"/>
    </row>
    <row r="208" spans="1:25">
      <c r="A208" s="6"/>
      <c r="B208" s="1"/>
      <c r="C208" s="1"/>
      <c r="D208" s="1"/>
      <c r="E208" s="1"/>
      <c r="F208" s="1"/>
      <c r="G208" s="1"/>
      <c r="H208" s="1"/>
      <c r="I208" s="1"/>
      <c r="J208" s="1"/>
      <c r="K208" s="1"/>
      <c r="L208" s="1"/>
      <c r="M208" s="1"/>
      <c r="N208" s="1"/>
      <c r="O208" s="1"/>
      <c r="P208" s="1"/>
      <c r="Q208" s="1"/>
      <c r="R208" s="1"/>
      <c r="S208" s="1"/>
      <c r="T208" s="1"/>
      <c r="U208" s="1"/>
      <c r="V208" s="1"/>
      <c r="W208" s="1"/>
      <c r="X208" s="1"/>
      <c r="Y208" s="1"/>
    </row>
    <row r="209" spans="1:25">
      <c r="A209" s="6"/>
      <c r="B209" s="1"/>
      <c r="C209" s="1"/>
      <c r="D209" s="1"/>
      <c r="E209" s="1"/>
      <c r="F209" s="1"/>
      <c r="G209" s="1"/>
      <c r="H209" s="1"/>
      <c r="I209" s="1"/>
      <c r="J209" s="1"/>
      <c r="K209" s="1"/>
      <c r="L209" s="1"/>
      <c r="M209" s="1"/>
      <c r="N209" s="1"/>
      <c r="O209" s="1"/>
      <c r="P209" s="1"/>
      <c r="Q209" s="1"/>
      <c r="R209" s="1"/>
      <c r="S209" s="1"/>
      <c r="T209" s="1"/>
      <c r="U209" s="1"/>
      <c r="V209" s="1"/>
      <c r="W209" s="1"/>
      <c r="X209" s="1"/>
      <c r="Y209" s="1"/>
    </row>
    <row r="210" spans="1:25">
      <c r="A210" s="6"/>
      <c r="B210" s="1"/>
      <c r="C210" s="1"/>
      <c r="D210" s="1"/>
      <c r="E210" s="1"/>
      <c r="F210" s="1"/>
      <c r="G210" s="1"/>
      <c r="H210" s="1"/>
      <c r="I210" s="1"/>
      <c r="J210" s="1"/>
      <c r="K210" s="1"/>
      <c r="L210" s="1"/>
      <c r="M210" s="1"/>
      <c r="N210" s="1"/>
      <c r="O210" s="1"/>
      <c r="P210" s="1"/>
      <c r="Q210" s="1"/>
      <c r="R210" s="1"/>
      <c r="S210" s="1"/>
      <c r="T210" s="1"/>
      <c r="U210" s="1"/>
      <c r="V210" s="1"/>
      <c r="W210" s="1"/>
      <c r="X210" s="1"/>
      <c r="Y210" s="1"/>
    </row>
    <row r="211" spans="1:25">
      <c r="A211" s="6"/>
      <c r="B211" s="1"/>
      <c r="C211" s="1"/>
      <c r="D211" s="1"/>
      <c r="E211" s="1"/>
      <c r="F211" s="1"/>
      <c r="G211" s="1"/>
      <c r="H211" s="1"/>
      <c r="I211" s="1"/>
      <c r="J211" s="1"/>
      <c r="K211" s="1"/>
      <c r="L211" s="1"/>
      <c r="M211" s="1"/>
      <c r="N211" s="1"/>
      <c r="O211" s="1"/>
      <c r="P211" s="1"/>
      <c r="Q211" s="1"/>
      <c r="R211" s="1"/>
      <c r="S211" s="1"/>
      <c r="T211" s="1"/>
      <c r="U211" s="1"/>
      <c r="V211" s="1"/>
      <c r="W211" s="1"/>
      <c r="X211" s="1"/>
      <c r="Y211" s="1"/>
    </row>
    <row r="212" spans="1:25">
      <c r="A212" s="6"/>
      <c r="B212" s="1"/>
      <c r="C212" s="1"/>
      <c r="D212" s="1"/>
      <c r="E212" s="1"/>
      <c r="F212" s="1"/>
      <c r="G212" s="1"/>
      <c r="H212" s="1"/>
      <c r="I212" s="1"/>
      <c r="J212" s="1"/>
      <c r="K212" s="1"/>
      <c r="L212" s="1"/>
      <c r="M212" s="1"/>
      <c r="N212" s="1"/>
      <c r="O212" s="1"/>
      <c r="P212" s="1"/>
      <c r="Q212" s="1"/>
      <c r="R212" s="1"/>
      <c r="S212" s="1"/>
      <c r="T212" s="1"/>
      <c r="U212" s="1"/>
      <c r="V212" s="1"/>
      <c r="W212" s="1"/>
      <c r="X212" s="1"/>
      <c r="Y212" s="1"/>
    </row>
    <row r="213" spans="1:25">
      <c r="A213" s="6"/>
      <c r="B213" s="1"/>
      <c r="C213" s="1"/>
      <c r="D213" s="1"/>
      <c r="E213" s="1"/>
      <c r="F213" s="1"/>
      <c r="G213" s="1"/>
      <c r="H213" s="1"/>
      <c r="I213" s="1"/>
      <c r="J213" s="1"/>
      <c r="K213" s="1"/>
      <c r="L213" s="1"/>
      <c r="M213" s="1"/>
      <c r="N213" s="1"/>
      <c r="O213" s="1"/>
      <c r="P213" s="1"/>
      <c r="Q213" s="1"/>
      <c r="R213" s="1"/>
      <c r="S213" s="1"/>
      <c r="T213" s="1"/>
      <c r="U213" s="1"/>
      <c r="V213" s="1"/>
      <c r="W213" s="1"/>
      <c r="X213" s="1"/>
      <c r="Y213" s="1"/>
    </row>
    <row r="214" spans="1:25">
      <c r="A214" s="6"/>
      <c r="B214" s="1"/>
      <c r="C214" s="1"/>
      <c r="D214" s="1"/>
      <c r="E214" s="1"/>
      <c r="F214" s="1"/>
      <c r="G214" s="1"/>
      <c r="H214" s="1"/>
      <c r="I214" s="1"/>
      <c r="J214" s="1"/>
      <c r="K214" s="1"/>
      <c r="L214" s="1"/>
      <c r="M214" s="1"/>
      <c r="N214" s="1"/>
      <c r="O214" s="1"/>
      <c r="P214" s="1"/>
      <c r="Q214" s="1"/>
      <c r="R214" s="1"/>
      <c r="S214" s="1"/>
      <c r="T214" s="1"/>
      <c r="U214" s="1"/>
      <c r="V214" s="1"/>
      <c r="W214" s="1"/>
      <c r="X214" s="1"/>
      <c r="Y214" s="1"/>
    </row>
    <row r="215" spans="1:25">
      <c r="A215" s="6"/>
      <c r="B215" s="1"/>
      <c r="C215" s="1"/>
      <c r="D215" s="1"/>
      <c r="E215" s="1"/>
      <c r="F215" s="1"/>
      <c r="G215" s="1"/>
      <c r="H215" s="1"/>
      <c r="I215" s="1"/>
      <c r="J215" s="1"/>
      <c r="K215" s="1"/>
      <c r="L215" s="1"/>
      <c r="M215" s="1"/>
      <c r="N215" s="1"/>
      <c r="O215" s="1"/>
      <c r="P215" s="1"/>
      <c r="Q215" s="1"/>
      <c r="R215" s="1"/>
      <c r="S215" s="1"/>
      <c r="T215" s="1"/>
      <c r="U215" s="1"/>
      <c r="V215" s="1"/>
      <c r="W215" s="1"/>
      <c r="X215" s="1"/>
      <c r="Y215" s="1"/>
    </row>
    <row r="216" spans="1:25">
      <c r="A216" s="6"/>
      <c r="B216" s="1"/>
      <c r="C216" s="1"/>
      <c r="D216" s="1"/>
      <c r="E216" s="1"/>
      <c r="F216" s="1"/>
      <c r="G216" s="1"/>
      <c r="H216" s="1"/>
      <c r="I216" s="1"/>
      <c r="J216" s="1"/>
      <c r="K216" s="1"/>
      <c r="L216" s="1"/>
      <c r="M216" s="1"/>
      <c r="N216" s="1"/>
      <c r="O216" s="1"/>
      <c r="P216" s="1"/>
      <c r="Q216" s="1"/>
      <c r="R216" s="1"/>
      <c r="S216" s="1"/>
      <c r="T216" s="1"/>
      <c r="U216" s="1"/>
      <c r="V216" s="1"/>
      <c r="W216" s="1"/>
      <c r="X216" s="1"/>
      <c r="Y216" s="1"/>
    </row>
    <row r="217" spans="1:25">
      <c r="A217" s="6"/>
      <c r="B217" s="1"/>
      <c r="C217" s="1"/>
      <c r="D217" s="1"/>
      <c r="E217" s="1"/>
      <c r="F217" s="1"/>
      <c r="G217" s="1"/>
      <c r="H217" s="1"/>
      <c r="I217" s="1"/>
      <c r="J217" s="1"/>
      <c r="K217" s="1"/>
      <c r="L217" s="1"/>
      <c r="M217" s="1"/>
      <c r="N217" s="1"/>
      <c r="O217" s="1"/>
      <c r="P217" s="1"/>
      <c r="Q217" s="1"/>
      <c r="R217" s="1"/>
      <c r="S217" s="1"/>
      <c r="T217" s="1"/>
      <c r="U217" s="1"/>
      <c r="V217" s="1"/>
      <c r="W217" s="1"/>
      <c r="X217" s="1"/>
      <c r="Y217" s="1"/>
    </row>
    <row r="218" spans="1:25">
      <c r="A218" s="6"/>
      <c r="B218" s="1"/>
      <c r="C218" s="1"/>
      <c r="D218" s="1"/>
      <c r="E218" s="1"/>
      <c r="F218" s="1"/>
      <c r="G218" s="1"/>
      <c r="H218" s="1"/>
      <c r="I218" s="1"/>
      <c r="J218" s="1"/>
      <c r="K218" s="1"/>
      <c r="L218" s="1"/>
      <c r="M218" s="1"/>
      <c r="N218" s="1"/>
      <c r="O218" s="1"/>
      <c r="P218" s="1"/>
      <c r="Q218" s="1"/>
      <c r="R218" s="1"/>
      <c r="S218" s="1"/>
      <c r="T218" s="1"/>
      <c r="U218" s="1"/>
      <c r="V218" s="1"/>
      <c r="W218" s="1"/>
      <c r="X218" s="1"/>
      <c r="Y218" s="1"/>
    </row>
    <row r="219" spans="1:25">
      <c r="A219" s="6"/>
      <c r="B219" s="1"/>
      <c r="C219" s="1"/>
      <c r="D219" s="1"/>
      <c r="E219" s="1"/>
      <c r="F219" s="1"/>
      <c r="G219" s="1"/>
      <c r="H219" s="1"/>
      <c r="I219" s="1"/>
      <c r="J219" s="1"/>
      <c r="K219" s="1"/>
      <c r="L219" s="1"/>
      <c r="M219" s="1"/>
      <c r="N219" s="1"/>
      <c r="O219" s="1"/>
      <c r="P219" s="1"/>
      <c r="Q219" s="1"/>
      <c r="R219" s="1"/>
      <c r="S219" s="1"/>
      <c r="T219" s="1"/>
      <c r="U219" s="1"/>
      <c r="V219" s="1"/>
      <c r="W219" s="1"/>
      <c r="X219" s="1"/>
      <c r="Y219" s="1"/>
    </row>
    <row r="220" spans="1:25">
      <c r="A220" s="6"/>
      <c r="B220" s="1"/>
      <c r="C220" s="1"/>
      <c r="D220" s="1"/>
      <c r="E220" s="1"/>
      <c r="F220" s="1"/>
      <c r="G220" s="1"/>
      <c r="H220" s="1"/>
      <c r="I220" s="1"/>
      <c r="J220" s="1"/>
      <c r="K220" s="1"/>
      <c r="L220" s="1"/>
      <c r="M220" s="1"/>
      <c r="N220" s="1"/>
      <c r="O220" s="1"/>
      <c r="P220" s="1"/>
      <c r="Q220" s="1"/>
      <c r="R220" s="1"/>
      <c r="S220" s="1"/>
      <c r="T220" s="1"/>
      <c r="U220" s="1"/>
      <c r="V220" s="1"/>
      <c r="W220" s="1"/>
      <c r="X220" s="1"/>
      <c r="Y220" s="1"/>
    </row>
    <row r="221" spans="1:25">
      <c r="A221" s="6"/>
      <c r="B221" s="1"/>
      <c r="C221" s="1"/>
      <c r="D221" s="1"/>
      <c r="E221" s="1"/>
      <c r="F221" s="1"/>
      <c r="G221" s="1"/>
      <c r="H221" s="1"/>
      <c r="I221" s="1"/>
      <c r="J221" s="1"/>
      <c r="K221" s="1"/>
      <c r="L221" s="1"/>
      <c r="M221" s="1"/>
      <c r="N221" s="1"/>
      <c r="O221" s="1"/>
      <c r="P221" s="1"/>
      <c r="Q221" s="1"/>
      <c r="R221" s="1"/>
      <c r="S221" s="1"/>
      <c r="T221" s="1"/>
      <c r="U221" s="1"/>
      <c r="V221" s="1"/>
      <c r="W221" s="1"/>
      <c r="X221" s="1"/>
      <c r="Y221" s="1"/>
    </row>
    <row r="222" spans="1:25">
      <c r="A222" s="6"/>
      <c r="B222" s="1"/>
      <c r="C222" s="1"/>
      <c r="D222" s="1"/>
      <c r="E222" s="1"/>
      <c r="F222" s="1"/>
      <c r="G222" s="1"/>
      <c r="H222" s="1"/>
      <c r="I222" s="1"/>
      <c r="J222" s="1"/>
      <c r="K222" s="1"/>
      <c r="L222" s="1"/>
      <c r="M222" s="1"/>
      <c r="N222" s="1"/>
      <c r="O222" s="1"/>
      <c r="P222" s="1"/>
      <c r="Q222" s="1"/>
      <c r="R222" s="1"/>
      <c r="S222" s="1"/>
      <c r="T222" s="1"/>
      <c r="U222" s="1"/>
      <c r="V222" s="1"/>
      <c r="W222" s="1"/>
      <c r="X222" s="1"/>
      <c r="Y222" s="1"/>
    </row>
    <row r="223" spans="1:25">
      <c r="A223" s="6"/>
      <c r="B223" s="1"/>
      <c r="C223" s="1"/>
      <c r="D223" s="1"/>
      <c r="E223" s="1"/>
      <c r="F223" s="1"/>
      <c r="G223" s="1"/>
      <c r="H223" s="1"/>
      <c r="I223" s="1"/>
      <c r="J223" s="1"/>
      <c r="K223" s="1"/>
      <c r="L223" s="1"/>
      <c r="M223" s="1"/>
      <c r="N223" s="1"/>
      <c r="O223" s="1"/>
      <c r="P223" s="1"/>
      <c r="Q223" s="1"/>
      <c r="R223" s="1"/>
      <c r="S223" s="1"/>
      <c r="T223" s="1"/>
      <c r="U223" s="1"/>
      <c r="V223" s="1"/>
      <c r="W223" s="1"/>
      <c r="X223" s="1"/>
      <c r="Y223" s="1"/>
    </row>
    <row r="224" spans="1:25">
      <c r="A224" s="6"/>
      <c r="B224" s="1"/>
      <c r="C224" s="1"/>
      <c r="D224" s="1"/>
      <c r="E224" s="1"/>
      <c r="F224" s="1"/>
      <c r="G224" s="1"/>
      <c r="H224" s="1"/>
      <c r="I224" s="1"/>
      <c r="J224" s="1"/>
      <c r="K224" s="1"/>
      <c r="L224" s="1"/>
      <c r="M224" s="1"/>
      <c r="N224" s="1"/>
      <c r="O224" s="1"/>
      <c r="P224" s="1"/>
      <c r="Q224" s="1"/>
      <c r="R224" s="1"/>
      <c r="S224" s="1"/>
      <c r="T224" s="1"/>
      <c r="U224" s="1"/>
      <c r="V224" s="1"/>
      <c r="W224" s="1"/>
      <c r="X224" s="1"/>
      <c r="Y224" s="1"/>
    </row>
    <row r="225" spans="1:25">
      <c r="A225" s="6"/>
      <c r="B225" s="1"/>
      <c r="C225" s="1"/>
      <c r="D225" s="1"/>
      <c r="E225" s="1"/>
      <c r="F225" s="1"/>
      <c r="G225" s="1"/>
      <c r="H225" s="1"/>
      <c r="I225" s="1"/>
      <c r="J225" s="1"/>
      <c r="K225" s="1"/>
      <c r="L225" s="1"/>
      <c r="M225" s="1"/>
      <c r="N225" s="1"/>
      <c r="O225" s="1"/>
      <c r="P225" s="1"/>
      <c r="Q225" s="1"/>
      <c r="R225" s="1"/>
      <c r="S225" s="1"/>
      <c r="T225" s="1"/>
      <c r="U225" s="1"/>
      <c r="V225" s="1"/>
      <c r="W225" s="1"/>
      <c r="X225" s="1"/>
      <c r="Y225" s="1"/>
    </row>
    <row r="226" spans="1:25">
      <c r="A226" s="6"/>
      <c r="B226" s="1"/>
      <c r="C226" s="1"/>
      <c r="D226" s="1"/>
      <c r="E226" s="1"/>
      <c r="F226" s="1"/>
      <c r="G226" s="1"/>
      <c r="H226" s="1"/>
      <c r="I226" s="1"/>
      <c r="J226" s="1"/>
      <c r="K226" s="1"/>
      <c r="L226" s="1"/>
      <c r="M226" s="1"/>
      <c r="N226" s="1"/>
      <c r="O226" s="1"/>
      <c r="P226" s="1"/>
      <c r="Q226" s="1"/>
      <c r="R226" s="1"/>
      <c r="S226" s="1"/>
      <c r="T226" s="1"/>
      <c r="U226" s="1"/>
      <c r="V226" s="1"/>
      <c r="W226" s="1"/>
      <c r="X226" s="1"/>
      <c r="Y226" s="1"/>
    </row>
    <row r="227" spans="1:25">
      <c r="A227" s="6"/>
      <c r="B227" s="1"/>
      <c r="C227" s="1"/>
      <c r="D227" s="1"/>
      <c r="E227" s="1"/>
      <c r="F227" s="1"/>
      <c r="G227" s="1"/>
      <c r="H227" s="1"/>
      <c r="I227" s="1"/>
      <c r="J227" s="1"/>
      <c r="K227" s="1"/>
      <c r="L227" s="1"/>
      <c r="M227" s="1"/>
      <c r="N227" s="1"/>
      <c r="O227" s="1"/>
      <c r="P227" s="1"/>
      <c r="Q227" s="1"/>
      <c r="R227" s="1"/>
      <c r="S227" s="1"/>
      <c r="T227" s="1"/>
      <c r="U227" s="1"/>
      <c r="V227" s="1"/>
      <c r="W227" s="1"/>
      <c r="X227" s="1"/>
      <c r="Y227" s="1"/>
    </row>
    <row r="228" spans="1:25">
      <c r="A228" s="6"/>
      <c r="B228" s="1"/>
      <c r="C228" s="1"/>
      <c r="D228" s="1"/>
      <c r="E228" s="1"/>
      <c r="F228" s="1"/>
      <c r="G228" s="1"/>
      <c r="H228" s="1"/>
      <c r="I228" s="1"/>
      <c r="J228" s="1"/>
      <c r="K228" s="1"/>
      <c r="L228" s="1"/>
      <c r="M228" s="1"/>
      <c r="N228" s="1"/>
      <c r="O228" s="1"/>
      <c r="P228" s="1"/>
      <c r="Q228" s="1"/>
      <c r="R228" s="1"/>
      <c r="S228" s="1"/>
      <c r="T228" s="1"/>
      <c r="U228" s="1"/>
      <c r="V228" s="1"/>
      <c r="W228" s="1"/>
      <c r="X228" s="1"/>
      <c r="Y228" s="1"/>
    </row>
    <row r="229" spans="1:25">
      <c r="A229" s="6"/>
      <c r="B229" s="1"/>
      <c r="C229" s="1"/>
      <c r="D229" s="1"/>
      <c r="E229" s="1"/>
      <c r="F229" s="1"/>
      <c r="G229" s="1"/>
      <c r="H229" s="1"/>
      <c r="I229" s="1"/>
      <c r="J229" s="1"/>
      <c r="K229" s="1"/>
      <c r="L229" s="1"/>
      <c r="M229" s="1"/>
      <c r="N229" s="1"/>
      <c r="O229" s="1"/>
      <c r="P229" s="1"/>
      <c r="Q229" s="1"/>
      <c r="R229" s="1"/>
      <c r="S229" s="1"/>
      <c r="T229" s="1"/>
      <c r="U229" s="1"/>
      <c r="V229" s="1"/>
      <c r="W229" s="1"/>
      <c r="X229" s="1"/>
      <c r="Y229" s="1"/>
    </row>
    <row r="230" spans="1:25">
      <c r="A230" s="6"/>
      <c r="B230" s="1"/>
      <c r="C230" s="1"/>
      <c r="D230" s="1"/>
      <c r="E230" s="1"/>
      <c r="F230" s="1"/>
      <c r="G230" s="1"/>
      <c r="H230" s="1"/>
      <c r="I230" s="1"/>
      <c r="J230" s="1"/>
      <c r="K230" s="1"/>
      <c r="L230" s="1"/>
      <c r="M230" s="1"/>
      <c r="N230" s="1"/>
      <c r="O230" s="1"/>
      <c r="P230" s="1"/>
      <c r="Q230" s="1"/>
      <c r="R230" s="1"/>
      <c r="S230" s="1"/>
      <c r="T230" s="1"/>
      <c r="U230" s="1"/>
      <c r="V230" s="1"/>
      <c r="W230" s="1"/>
      <c r="X230" s="1"/>
      <c r="Y230" s="1"/>
    </row>
    <row r="231" spans="1:25">
      <c r="A231" s="6"/>
      <c r="B231" s="1"/>
      <c r="C231" s="1"/>
      <c r="D231" s="1"/>
      <c r="E231" s="1"/>
      <c r="F231" s="1"/>
      <c r="G231" s="1"/>
      <c r="H231" s="1"/>
      <c r="I231" s="1"/>
      <c r="J231" s="1"/>
      <c r="K231" s="1"/>
      <c r="L231" s="1"/>
      <c r="M231" s="1"/>
      <c r="N231" s="1"/>
      <c r="O231" s="1"/>
      <c r="P231" s="1"/>
      <c r="Q231" s="1"/>
      <c r="R231" s="1"/>
      <c r="S231" s="1"/>
      <c r="T231" s="1"/>
      <c r="U231" s="1"/>
      <c r="V231" s="1"/>
      <c r="W231" s="1"/>
      <c r="X231" s="1"/>
      <c r="Y231" s="1"/>
    </row>
    <row r="232" spans="1:25">
      <c r="A232" s="6"/>
      <c r="B232" s="1"/>
      <c r="C232" s="1"/>
      <c r="D232" s="1"/>
      <c r="E232" s="1"/>
      <c r="F232" s="1"/>
      <c r="G232" s="1"/>
      <c r="H232" s="1"/>
      <c r="I232" s="1"/>
      <c r="J232" s="1"/>
      <c r="K232" s="1"/>
      <c r="L232" s="1"/>
      <c r="M232" s="1"/>
      <c r="N232" s="1"/>
      <c r="O232" s="1"/>
      <c r="P232" s="1"/>
      <c r="Q232" s="1"/>
      <c r="R232" s="1"/>
      <c r="S232" s="1"/>
      <c r="T232" s="1"/>
      <c r="U232" s="1"/>
      <c r="V232" s="1"/>
      <c r="W232" s="1"/>
      <c r="X232" s="1"/>
      <c r="Y232" s="1"/>
    </row>
    <row r="233" spans="1:25">
      <c r="A233" s="6"/>
      <c r="B233" s="1"/>
      <c r="C233" s="1"/>
      <c r="D233" s="1"/>
      <c r="E233" s="1"/>
      <c r="F233" s="1"/>
      <c r="G233" s="1"/>
      <c r="H233" s="1"/>
      <c r="I233" s="1"/>
      <c r="J233" s="1"/>
      <c r="K233" s="1"/>
      <c r="L233" s="1"/>
      <c r="M233" s="1"/>
      <c r="N233" s="1"/>
      <c r="O233" s="1"/>
      <c r="P233" s="1"/>
      <c r="Q233" s="1"/>
      <c r="R233" s="1"/>
      <c r="S233" s="1"/>
      <c r="T233" s="1"/>
      <c r="U233" s="1"/>
      <c r="V233" s="1"/>
      <c r="W233" s="1"/>
      <c r="X233" s="1"/>
      <c r="Y233" s="1"/>
    </row>
    <row r="234" spans="1:25">
      <c r="A234" s="6"/>
      <c r="B234" s="1"/>
      <c r="C234" s="1"/>
      <c r="D234" s="1"/>
      <c r="E234" s="1"/>
      <c r="F234" s="1"/>
      <c r="G234" s="1"/>
      <c r="H234" s="1"/>
      <c r="I234" s="1"/>
      <c r="J234" s="1"/>
      <c r="K234" s="1"/>
      <c r="L234" s="1"/>
      <c r="M234" s="1"/>
      <c r="N234" s="1"/>
      <c r="O234" s="1"/>
      <c r="P234" s="1"/>
      <c r="Q234" s="1"/>
      <c r="R234" s="1"/>
      <c r="S234" s="1"/>
      <c r="T234" s="1"/>
      <c r="U234" s="1"/>
      <c r="V234" s="1"/>
      <c r="W234" s="1"/>
      <c r="X234" s="1"/>
      <c r="Y234" s="1"/>
    </row>
    <row r="235" spans="1:25">
      <c r="A235" s="6"/>
      <c r="B235" s="1"/>
      <c r="C235" s="1"/>
      <c r="D235" s="1"/>
      <c r="E235" s="1"/>
      <c r="F235" s="1"/>
      <c r="G235" s="1"/>
      <c r="H235" s="1"/>
      <c r="I235" s="1"/>
      <c r="J235" s="1"/>
      <c r="K235" s="1"/>
      <c r="L235" s="1"/>
      <c r="M235" s="1"/>
      <c r="N235" s="1"/>
      <c r="O235" s="1"/>
      <c r="P235" s="1"/>
      <c r="Q235" s="1"/>
      <c r="R235" s="1"/>
      <c r="S235" s="1"/>
      <c r="T235" s="1"/>
      <c r="U235" s="1"/>
      <c r="V235" s="1"/>
      <c r="W235" s="1"/>
      <c r="X235" s="1"/>
      <c r="Y235" s="1"/>
    </row>
    <row r="236" spans="1:25">
      <c r="A236" s="6"/>
      <c r="B236" s="1"/>
      <c r="C236" s="1"/>
      <c r="D236" s="1"/>
      <c r="E236" s="1"/>
      <c r="F236" s="1"/>
      <c r="G236" s="1"/>
      <c r="H236" s="1"/>
      <c r="I236" s="1"/>
      <c r="J236" s="1"/>
      <c r="K236" s="1"/>
      <c r="L236" s="1"/>
      <c r="M236" s="1"/>
      <c r="N236" s="1"/>
      <c r="O236" s="1"/>
      <c r="P236" s="1"/>
      <c r="Q236" s="1"/>
      <c r="R236" s="1"/>
      <c r="S236" s="1"/>
      <c r="T236" s="1"/>
      <c r="U236" s="1"/>
      <c r="V236" s="1"/>
      <c r="W236" s="1"/>
      <c r="X236" s="1"/>
      <c r="Y236" s="1"/>
    </row>
    <row r="237" spans="1:25">
      <c r="A237" s="6"/>
      <c r="B237" s="1"/>
      <c r="C237" s="1"/>
      <c r="D237" s="1"/>
      <c r="E237" s="1"/>
      <c r="F237" s="1"/>
      <c r="G237" s="1"/>
      <c r="H237" s="1"/>
      <c r="I237" s="1"/>
      <c r="J237" s="1"/>
      <c r="K237" s="1"/>
      <c r="L237" s="1"/>
      <c r="M237" s="1"/>
      <c r="N237" s="1"/>
      <c r="O237" s="1"/>
      <c r="P237" s="1"/>
      <c r="Q237" s="1"/>
      <c r="R237" s="1"/>
      <c r="S237" s="1"/>
      <c r="T237" s="1"/>
      <c r="U237" s="1"/>
      <c r="V237" s="1"/>
      <c r="W237" s="1"/>
      <c r="X237" s="1"/>
      <c r="Y237" s="1"/>
    </row>
    <row r="238" spans="1:25">
      <c r="A238" s="6"/>
      <c r="B238" s="1"/>
      <c r="C238" s="1"/>
      <c r="D238" s="1"/>
      <c r="E238" s="1"/>
      <c r="F238" s="1"/>
      <c r="G238" s="1"/>
      <c r="H238" s="1"/>
      <c r="I238" s="1"/>
      <c r="J238" s="1"/>
      <c r="K238" s="1"/>
      <c r="L238" s="1"/>
      <c r="M238" s="1"/>
      <c r="N238" s="1"/>
      <c r="O238" s="1"/>
      <c r="P238" s="1"/>
      <c r="Q238" s="1"/>
      <c r="R238" s="1"/>
      <c r="S238" s="1"/>
      <c r="T238" s="1"/>
      <c r="U238" s="1"/>
      <c r="V238" s="1"/>
      <c r="W238" s="1"/>
      <c r="X238" s="1"/>
      <c r="Y238" s="1"/>
    </row>
    <row r="239" spans="1:25">
      <c r="A239" s="6"/>
      <c r="B239" s="1"/>
      <c r="C239" s="1"/>
      <c r="D239" s="1"/>
      <c r="E239" s="1"/>
      <c r="F239" s="1"/>
      <c r="G239" s="1"/>
      <c r="H239" s="1"/>
      <c r="I239" s="1"/>
      <c r="J239" s="1"/>
      <c r="K239" s="1"/>
      <c r="L239" s="1"/>
      <c r="M239" s="1"/>
      <c r="N239" s="1"/>
      <c r="O239" s="1"/>
      <c r="P239" s="1"/>
      <c r="Q239" s="1"/>
      <c r="R239" s="1"/>
      <c r="S239" s="1"/>
      <c r="T239" s="1"/>
      <c r="U239" s="1"/>
      <c r="V239" s="1"/>
      <c r="W239" s="1"/>
      <c r="X239" s="1"/>
      <c r="Y239" s="1"/>
    </row>
    <row r="240" spans="1:25">
      <c r="A240" s="6"/>
      <c r="B240" s="1"/>
      <c r="C240" s="1"/>
      <c r="D240" s="1"/>
      <c r="E240" s="1"/>
      <c r="F240" s="1"/>
      <c r="G240" s="1"/>
      <c r="H240" s="1"/>
      <c r="I240" s="1"/>
      <c r="J240" s="1"/>
      <c r="K240" s="1"/>
      <c r="L240" s="1"/>
      <c r="M240" s="1"/>
      <c r="N240" s="1"/>
      <c r="O240" s="1"/>
      <c r="P240" s="1"/>
      <c r="Q240" s="1"/>
      <c r="R240" s="1"/>
      <c r="S240" s="1"/>
      <c r="T240" s="1"/>
      <c r="U240" s="1"/>
      <c r="V240" s="1"/>
      <c r="W240" s="1"/>
      <c r="X240" s="1"/>
      <c r="Y240" s="1"/>
    </row>
    <row r="241" spans="1:25">
      <c r="A241" s="6"/>
      <c r="B241" s="1"/>
      <c r="C241" s="1"/>
      <c r="D241" s="1"/>
      <c r="E241" s="1"/>
      <c r="F241" s="1"/>
      <c r="G241" s="1"/>
      <c r="H241" s="1"/>
      <c r="I241" s="1"/>
      <c r="J241" s="1"/>
      <c r="K241" s="1"/>
      <c r="L241" s="1"/>
      <c r="M241" s="1"/>
      <c r="N241" s="1"/>
      <c r="O241" s="1"/>
      <c r="P241" s="1"/>
      <c r="Q241" s="1"/>
      <c r="R241" s="1"/>
      <c r="S241" s="1"/>
      <c r="T241" s="1"/>
      <c r="U241" s="1"/>
      <c r="V241" s="1"/>
      <c r="W241" s="1"/>
      <c r="X241" s="1"/>
      <c r="Y241" s="1"/>
    </row>
    <row r="242" spans="1:25">
      <c r="A242" s="6"/>
      <c r="B242" s="1"/>
      <c r="C242" s="1"/>
      <c r="D242" s="1"/>
      <c r="E242" s="1"/>
      <c r="F242" s="1"/>
      <c r="G242" s="1"/>
      <c r="H242" s="1"/>
      <c r="I242" s="1"/>
      <c r="J242" s="1"/>
      <c r="K242" s="1"/>
      <c r="L242" s="1"/>
      <c r="M242" s="1"/>
      <c r="N242" s="1"/>
      <c r="O242" s="1"/>
      <c r="P242" s="1"/>
      <c r="Q242" s="1"/>
      <c r="R242" s="1"/>
      <c r="S242" s="1"/>
      <c r="T242" s="1"/>
      <c r="U242" s="1"/>
      <c r="V242" s="1"/>
      <c r="W242" s="1"/>
      <c r="X242" s="1"/>
      <c r="Y242" s="1"/>
    </row>
    <row r="243" spans="1:25">
      <c r="A243" s="6"/>
      <c r="B243" s="1"/>
      <c r="C243" s="1"/>
      <c r="D243" s="1"/>
      <c r="E243" s="1"/>
      <c r="F243" s="1"/>
      <c r="G243" s="1"/>
      <c r="H243" s="1"/>
      <c r="I243" s="1"/>
      <c r="J243" s="1"/>
      <c r="K243" s="1"/>
      <c r="L243" s="1"/>
      <c r="M243" s="1"/>
      <c r="N243" s="1"/>
      <c r="O243" s="1"/>
      <c r="P243" s="1"/>
      <c r="Q243" s="1"/>
      <c r="R243" s="1"/>
      <c r="S243" s="1"/>
      <c r="T243" s="1"/>
      <c r="U243" s="1"/>
      <c r="V243" s="1"/>
      <c r="W243" s="1"/>
      <c r="X243" s="1"/>
      <c r="Y243" s="1"/>
    </row>
    <row r="244" spans="1:25">
      <c r="A244" s="6"/>
      <c r="B244" s="1"/>
      <c r="C244" s="1"/>
      <c r="D244" s="1"/>
      <c r="E244" s="1"/>
      <c r="F244" s="1"/>
      <c r="G244" s="1"/>
      <c r="H244" s="1"/>
      <c r="I244" s="1"/>
      <c r="J244" s="1"/>
      <c r="K244" s="1"/>
      <c r="L244" s="1"/>
      <c r="M244" s="1"/>
      <c r="N244" s="1"/>
      <c r="O244" s="1"/>
      <c r="P244" s="1"/>
      <c r="Q244" s="1"/>
      <c r="R244" s="1"/>
      <c r="S244" s="1"/>
      <c r="T244" s="1"/>
      <c r="U244" s="1"/>
      <c r="V244" s="1"/>
      <c r="W244" s="1"/>
      <c r="X244" s="1"/>
      <c r="Y244" s="1"/>
    </row>
    <row r="245" spans="1:25">
      <c r="A245" s="6"/>
      <c r="B245" s="1"/>
      <c r="C245" s="1"/>
      <c r="D245" s="1"/>
      <c r="E245" s="1"/>
      <c r="F245" s="1"/>
      <c r="G245" s="1"/>
      <c r="H245" s="1"/>
      <c r="I245" s="1"/>
      <c r="J245" s="1"/>
      <c r="K245" s="1"/>
      <c r="L245" s="1"/>
      <c r="M245" s="1"/>
      <c r="N245" s="1"/>
      <c r="O245" s="1"/>
      <c r="P245" s="1"/>
      <c r="Q245" s="1"/>
      <c r="R245" s="1"/>
      <c r="S245" s="1"/>
      <c r="T245" s="1"/>
      <c r="U245" s="1"/>
      <c r="V245" s="1"/>
      <c r="W245" s="1"/>
      <c r="X245" s="1"/>
      <c r="Y245" s="1"/>
    </row>
    <row r="246" spans="1:25">
      <c r="A246" s="6"/>
      <c r="B246" s="1"/>
      <c r="C246" s="1"/>
      <c r="D246" s="1"/>
      <c r="E246" s="1"/>
      <c r="F246" s="1"/>
      <c r="G246" s="1"/>
      <c r="H246" s="1"/>
      <c r="I246" s="1"/>
      <c r="J246" s="1"/>
      <c r="K246" s="1"/>
      <c r="L246" s="1"/>
      <c r="M246" s="1"/>
      <c r="N246" s="1"/>
      <c r="O246" s="1"/>
      <c r="P246" s="1"/>
      <c r="Q246" s="1"/>
      <c r="R246" s="1"/>
      <c r="S246" s="1"/>
      <c r="T246" s="1"/>
      <c r="U246" s="1"/>
      <c r="V246" s="1"/>
      <c r="W246" s="1"/>
      <c r="X246" s="1"/>
      <c r="Y246" s="1"/>
    </row>
    <row r="247" spans="1:25">
      <c r="A247" s="6"/>
      <c r="B247" s="1"/>
      <c r="C247" s="1"/>
      <c r="D247" s="1"/>
      <c r="E247" s="1"/>
      <c r="F247" s="1"/>
      <c r="G247" s="1"/>
      <c r="H247" s="1"/>
      <c r="I247" s="1"/>
      <c r="J247" s="1"/>
      <c r="K247" s="1"/>
      <c r="L247" s="1"/>
      <c r="M247" s="1"/>
      <c r="N247" s="1"/>
      <c r="O247" s="1"/>
      <c r="P247" s="1"/>
      <c r="Q247" s="1"/>
      <c r="R247" s="1"/>
      <c r="S247" s="1"/>
      <c r="T247" s="1"/>
      <c r="U247" s="1"/>
      <c r="V247" s="1"/>
      <c r="W247" s="1"/>
      <c r="X247" s="1"/>
      <c r="Y247" s="1"/>
    </row>
    <row r="248" spans="1:25">
      <c r="A248" s="6"/>
      <c r="B248" s="1"/>
      <c r="C248" s="1"/>
      <c r="D248" s="1"/>
      <c r="E248" s="1"/>
      <c r="F248" s="1"/>
      <c r="G248" s="1"/>
      <c r="H248" s="1"/>
      <c r="I248" s="1"/>
      <c r="J248" s="1"/>
      <c r="K248" s="1"/>
      <c r="L248" s="1"/>
      <c r="M248" s="1"/>
      <c r="N248" s="1"/>
      <c r="O248" s="1"/>
      <c r="P248" s="1"/>
      <c r="Q248" s="1"/>
      <c r="R248" s="1"/>
      <c r="S248" s="1"/>
      <c r="T248" s="1"/>
      <c r="U248" s="1"/>
      <c r="V248" s="1"/>
      <c r="W248" s="1"/>
      <c r="X248" s="1"/>
      <c r="Y248" s="1"/>
    </row>
    <row r="249" spans="1:25">
      <c r="A249" s="6"/>
      <c r="B249" s="1"/>
      <c r="C249" s="1"/>
      <c r="D249" s="1"/>
      <c r="E249" s="1"/>
      <c r="F249" s="1"/>
      <c r="G249" s="1"/>
      <c r="H249" s="1"/>
      <c r="I249" s="1"/>
      <c r="J249" s="1"/>
      <c r="K249" s="1"/>
      <c r="L249" s="1"/>
      <c r="M249" s="1"/>
      <c r="N249" s="1"/>
      <c r="O249" s="1"/>
      <c r="P249" s="1"/>
      <c r="Q249" s="1"/>
      <c r="R249" s="1"/>
      <c r="S249" s="1"/>
      <c r="T249" s="1"/>
      <c r="U249" s="1"/>
      <c r="V249" s="1"/>
      <c r="W249" s="1"/>
      <c r="X249" s="1"/>
      <c r="Y249" s="1"/>
    </row>
    <row r="250" spans="1:25">
      <c r="A250" s="6"/>
      <c r="B250" s="1"/>
      <c r="C250" s="1"/>
      <c r="D250" s="1"/>
      <c r="E250" s="1"/>
      <c r="F250" s="1"/>
      <c r="G250" s="1"/>
      <c r="H250" s="1"/>
      <c r="I250" s="1"/>
      <c r="J250" s="1"/>
      <c r="K250" s="1"/>
      <c r="L250" s="1"/>
      <c r="M250" s="1"/>
      <c r="N250" s="1"/>
      <c r="O250" s="1"/>
      <c r="P250" s="1"/>
      <c r="Q250" s="1"/>
      <c r="R250" s="1"/>
      <c r="S250" s="1"/>
      <c r="T250" s="1"/>
      <c r="U250" s="1"/>
      <c r="V250" s="1"/>
      <c r="W250" s="1"/>
      <c r="X250" s="1"/>
      <c r="Y250" s="1"/>
    </row>
    <row r="251" spans="1:25">
      <c r="A251" s="6"/>
      <c r="B251" s="1"/>
      <c r="C251" s="1"/>
      <c r="D251" s="1"/>
      <c r="E251" s="1"/>
      <c r="F251" s="1"/>
      <c r="G251" s="1"/>
      <c r="H251" s="1"/>
      <c r="I251" s="1"/>
      <c r="J251" s="1"/>
      <c r="K251" s="1"/>
      <c r="L251" s="1"/>
      <c r="M251" s="1"/>
      <c r="N251" s="1"/>
      <c r="O251" s="1"/>
      <c r="P251" s="1"/>
      <c r="Q251" s="1"/>
      <c r="R251" s="1"/>
      <c r="S251" s="1"/>
      <c r="T251" s="1"/>
      <c r="U251" s="1"/>
      <c r="V251" s="1"/>
      <c r="W251" s="1"/>
      <c r="X251" s="1"/>
      <c r="Y251" s="1"/>
    </row>
    <row r="252" spans="1:25">
      <c r="A252" s="6"/>
      <c r="B252" s="1"/>
      <c r="C252" s="1"/>
      <c r="D252" s="1"/>
      <c r="E252" s="1"/>
      <c r="F252" s="1"/>
      <c r="G252" s="1"/>
      <c r="H252" s="1"/>
      <c r="I252" s="1"/>
      <c r="J252" s="1"/>
      <c r="K252" s="1"/>
      <c r="L252" s="1"/>
      <c r="M252" s="1"/>
      <c r="N252" s="1"/>
      <c r="O252" s="1"/>
      <c r="P252" s="1"/>
      <c r="Q252" s="1"/>
      <c r="R252" s="1"/>
      <c r="S252" s="1"/>
      <c r="T252" s="1"/>
      <c r="U252" s="1"/>
      <c r="V252" s="1"/>
      <c r="W252" s="1"/>
      <c r="X252" s="1"/>
      <c r="Y252" s="1"/>
    </row>
    <row r="253" spans="1:25">
      <c r="A253" s="6"/>
      <c r="B253" s="1"/>
      <c r="C253" s="1"/>
      <c r="D253" s="1"/>
      <c r="E253" s="1"/>
      <c r="F253" s="1"/>
      <c r="G253" s="1"/>
      <c r="H253" s="1"/>
      <c r="I253" s="1"/>
      <c r="J253" s="1"/>
      <c r="K253" s="1"/>
      <c r="L253" s="1"/>
      <c r="M253" s="1"/>
      <c r="N253" s="1"/>
      <c r="O253" s="1"/>
      <c r="P253" s="1"/>
      <c r="Q253" s="1"/>
      <c r="R253" s="1"/>
      <c r="S253" s="1"/>
      <c r="T253" s="1"/>
      <c r="U253" s="1"/>
      <c r="V253" s="1"/>
      <c r="W253" s="1"/>
      <c r="X253" s="1"/>
      <c r="Y253" s="1"/>
    </row>
    <row r="254" spans="1:25">
      <c r="A254" s="6"/>
      <c r="B254" s="1"/>
      <c r="C254" s="1"/>
      <c r="D254" s="1"/>
      <c r="E254" s="1"/>
      <c r="F254" s="1"/>
      <c r="G254" s="1"/>
      <c r="H254" s="1"/>
      <c r="I254" s="1"/>
      <c r="J254" s="1"/>
      <c r="K254" s="1"/>
      <c r="L254" s="1"/>
      <c r="M254" s="1"/>
      <c r="N254" s="1"/>
      <c r="O254" s="1"/>
      <c r="P254" s="1"/>
      <c r="Q254" s="1"/>
      <c r="R254" s="1"/>
      <c r="S254" s="1"/>
      <c r="T254" s="1"/>
      <c r="U254" s="1"/>
      <c r="V254" s="1"/>
      <c r="W254" s="1"/>
      <c r="X254" s="1"/>
      <c r="Y254" s="1"/>
    </row>
    <row r="255" spans="1:25">
      <c r="A255" s="6"/>
      <c r="B255" s="1"/>
      <c r="C255" s="1"/>
      <c r="D255" s="1"/>
      <c r="E255" s="1"/>
      <c r="F255" s="1"/>
      <c r="G255" s="1"/>
      <c r="H255" s="1"/>
      <c r="I255" s="1"/>
      <c r="J255" s="1"/>
      <c r="K255" s="1"/>
      <c r="L255" s="1"/>
      <c r="M255" s="1"/>
      <c r="N255" s="1"/>
      <c r="O255" s="1"/>
      <c r="P255" s="1"/>
      <c r="Q255" s="1"/>
      <c r="R255" s="1"/>
      <c r="S255" s="1"/>
      <c r="T255" s="1"/>
      <c r="U255" s="1"/>
      <c r="V255" s="1"/>
      <c r="W255" s="1"/>
      <c r="X255" s="1"/>
      <c r="Y255" s="1"/>
    </row>
    <row r="256" spans="1:25">
      <c r="A256" s="6"/>
      <c r="B256" s="1"/>
      <c r="C256" s="1"/>
      <c r="D256" s="1"/>
      <c r="E256" s="1"/>
      <c r="F256" s="1"/>
      <c r="G256" s="1"/>
      <c r="H256" s="1"/>
      <c r="I256" s="1"/>
      <c r="J256" s="1"/>
      <c r="K256" s="1"/>
      <c r="L256" s="1"/>
      <c r="M256" s="1"/>
      <c r="N256" s="1"/>
      <c r="O256" s="1"/>
      <c r="P256" s="1"/>
      <c r="Q256" s="1"/>
      <c r="R256" s="1"/>
      <c r="S256" s="1"/>
      <c r="T256" s="1"/>
      <c r="U256" s="1"/>
      <c r="V256" s="1"/>
      <c r="W256" s="1"/>
      <c r="X256" s="1"/>
      <c r="Y256" s="1"/>
    </row>
    <row r="257" spans="1:25">
      <c r="A257" s="6"/>
      <c r="B257" s="1"/>
      <c r="C257" s="1"/>
      <c r="D257" s="1"/>
      <c r="E257" s="1"/>
      <c r="F257" s="1"/>
      <c r="G257" s="1"/>
      <c r="H257" s="1"/>
      <c r="I257" s="1"/>
      <c r="J257" s="1"/>
      <c r="K257" s="1"/>
      <c r="L257" s="1"/>
      <c r="M257" s="1"/>
      <c r="N257" s="1"/>
      <c r="O257" s="1"/>
      <c r="P257" s="1"/>
      <c r="Q257" s="1"/>
      <c r="R257" s="1"/>
      <c r="S257" s="1"/>
      <c r="T257" s="1"/>
      <c r="U257" s="1"/>
      <c r="V257" s="1"/>
      <c r="W257" s="1"/>
      <c r="X257" s="1"/>
      <c r="Y257" s="1"/>
    </row>
    <row r="258" spans="1:25">
      <c r="A258" s="6"/>
      <c r="B258" s="1"/>
      <c r="C258" s="1"/>
      <c r="D258" s="1"/>
      <c r="E258" s="1"/>
      <c r="F258" s="1"/>
      <c r="G258" s="1"/>
      <c r="H258" s="1"/>
      <c r="I258" s="1"/>
      <c r="J258" s="1"/>
      <c r="K258" s="1"/>
      <c r="L258" s="1"/>
      <c r="M258" s="1"/>
      <c r="N258" s="1"/>
      <c r="O258" s="1"/>
      <c r="P258" s="1"/>
      <c r="Q258" s="1"/>
      <c r="R258" s="1"/>
      <c r="S258" s="1"/>
      <c r="T258" s="1"/>
      <c r="U258" s="1"/>
      <c r="V258" s="1"/>
      <c r="W258" s="1"/>
      <c r="X258" s="1"/>
      <c r="Y258" s="1"/>
    </row>
    <row r="259" spans="1:25">
      <c r="A259" s="6"/>
      <c r="B259" s="1"/>
      <c r="C259" s="1"/>
      <c r="D259" s="1"/>
      <c r="E259" s="1"/>
      <c r="F259" s="1"/>
      <c r="G259" s="1"/>
      <c r="H259" s="1"/>
      <c r="I259" s="1"/>
      <c r="J259" s="1"/>
      <c r="K259" s="1"/>
      <c r="L259" s="1"/>
      <c r="M259" s="1"/>
      <c r="N259" s="1"/>
      <c r="O259" s="1"/>
      <c r="P259" s="1"/>
      <c r="Q259" s="1"/>
      <c r="R259" s="1"/>
      <c r="S259" s="1"/>
      <c r="T259" s="1"/>
      <c r="U259" s="1"/>
      <c r="V259" s="1"/>
      <c r="W259" s="1"/>
      <c r="X259" s="1"/>
      <c r="Y259" s="1"/>
    </row>
    <row r="260" spans="1:25">
      <c r="A260" s="6"/>
      <c r="B260" s="1"/>
      <c r="C260" s="1"/>
      <c r="D260" s="1"/>
      <c r="E260" s="1"/>
      <c r="F260" s="1"/>
      <c r="G260" s="1"/>
      <c r="H260" s="1"/>
      <c r="I260" s="1"/>
      <c r="J260" s="1"/>
      <c r="K260" s="1"/>
      <c r="L260" s="1"/>
      <c r="M260" s="1"/>
      <c r="N260" s="1"/>
      <c r="O260" s="1"/>
      <c r="P260" s="1"/>
      <c r="Q260" s="1"/>
      <c r="R260" s="1"/>
      <c r="S260" s="1"/>
      <c r="T260" s="1"/>
      <c r="U260" s="1"/>
      <c r="V260" s="1"/>
      <c r="W260" s="1"/>
      <c r="X260" s="1"/>
      <c r="Y260" s="1"/>
    </row>
    <row r="261" spans="1:25">
      <c r="A261" s="6"/>
      <c r="B261" s="1"/>
      <c r="C261" s="1"/>
      <c r="D261" s="1"/>
      <c r="E261" s="1"/>
      <c r="F261" s="1"/>
      <c r="G261" s="1"/>
      <c r="H261" s="1"/>
      <c r="I261" s="1"/>
      <c r="J261" s="1"/>
      <c r="K261" s="1"/>
      <c r="L261" s="1"/>
      <c r="M261" s="1"/>
      <c r="N261" s="1"/>
      <c r="O261" s="1"/>
      <c r="P261" s="1"/>
      <c r="Q261" s="1"/>
      <c r="R261" s="1"/>
      <c r="S261" s="1"/>
      <c r="T261" s="1"/>
      <c r="U261" s="1"/>
      <c r="V261" s="1"/>
      <c r="W261" s="1"/>
      <c r="X261" s="1"/>
      <c r="Y261" s="1"/>
    </row>
    <row r="262" spans="1:25">
      <c r="A262" s="6"/>
      <c r="B262" s="1"/>
      <c r="C262" s="1"/>
      <c r="D262" s="1"/>
      <c r="E262" s="1"/>
      <c r="F262" s="1"/>
      <c r="G262" s="1"/>
      <c r="H262" s="1"/>
      <c r="I262" s="1"/>
      <c r="J262" s="1"/>
      <c r="K262" s="1"/>
      <c r="L262" s="1"/>
      <c r="M262" s="1"/>
      <c r="N262" s="1"/>
      <c r="O262" s="1"/>
      <c r="P262" s="1"/>
      <c r="Q262" s="1"/>
      <c r="R262" s="1"/>
      <c r="S262" s="1"/>
      <c r="T262" s="1"/>
      <c r="U262" s="1"/>
      <c r="V262" s="1"/>
      <c r="W262" s="1"/>
      <c r="X262" s="1"/>
      <c r="Y262" s="1"/>
    </row>
    <row r="263" spans="1:25">
      <c r="A263" s="6"/>
      <c r="B263" s="1"/>
      <c r="C263" s="1"/>
      <c r="D263" s="1"/>
      <c r="E263" s="1"/>
      <c r="F263" s="1"/>
      <c r="G263" s="1"/>
      <c r="H263" s="1"/>
      <c r="I263" s="1"/>
      <c r="J263" s="1"/>
      <c r="K263" s="1"/>
      <c r="L263" s="1"/>
      <c r="M263" s="1"/>
      <c r="N263" s="1"/>
      <c r="O263" s="1"/>
      <c r="P263" s="1"/>
      <c r="Q263" s="1"/>
      <c r="R263" s="1"/>
      <c r="S263" s="1"/>
      <c r="T263" s="1"/>
      <c r="U263" s="1"/>
      <c r="V263" s="1"/>
      <c r="W263" s="1"/>
      <c r="X263" s="1"/>
      <c r="Y263" s="1"/>
    </row>
    <row r="264" spans="1:25">
      <c r="A264" s="6"/>
      <c r="B264" s="1"/>
      <c r="C264" s="1"/>
      <c r="D264" s="1"/>
      <c r="E264" s="1"/>
      <c r="F264" s="1"/>
      <c r="G264" s="1"/>
      <c r="H264" s="1"/>
      <c r="I264" s="1"/>
      <c r="J264" s="1"/>
      <c r="K264" s="1"/>
      <c r="L264" s="1"/>
      <c r="M264" s="1"/>
      <c r="N264" s="1"/>
      <c r="O264" s="1"/>
      <c r="P264" s="1"/>
      <c r="Q264" s="1"/>
      <c r="R264" s="1"/>
      <c r="S264" s="1"/>
      <c r="T264" s="1"/>
      <c r="U264" s="1"/>
      <c r="V264" s="1"/>
      <c r="W264" s="1"/>
      <c r="X264" s="1"/>
      <c r="Y264" s="1"/>
    </row>
    <row r="265" spans="1:25">
      <c r="A265" s="6"/>
      <c r="B265" s="1"/>
      <c r="C265" s="1"/>
      <c r="D265" s="1"/>
      <c r="E265" s="1"/>
      <c r="F265" s="1"/>
      <c r="G265" s="1"/>
      <c r="H265" s="1"/>
      <c r="I265" s="1"/>
      <c r="J265" s="1"/>
      <c r="K265" s="1"/>
      <c r="L265" s="1"/>
      <c r="M265" s="1"/>
      <c r="N265" s="1"/>
      <c r="O265" s="1"/>
      <c r="P265" s="1"/>
      <c r="Q265" s="1"/>
      <c r="R265" s="1"/>
      <c r="S265" s="1"/>
      <c r="T265" s="1"/>
      <c r="U265" s="1"/>
      <c r="V265" s="1"/>
      <c r="W265" s="1"/>
      <c r="X265" s="1"/>
      <c r="Y265" s="1"/>
    </row>
    <row r="266" spans="1:25">
      <c r="A266" s="6"/>
      <c r="B266" s="1"/>
      <c r="C266" s="1"/>
      <c r="D266" s="1"/>
      <c r="E266" s="1"/>
      <c r="F266" s="1"/>
      <c r="G266" s="1"/>
      <c r="H266" s="1"/>
      <c r="I266" s="1"/>
      <c r="J266" s="1"/>
      <c r="K266" s="1"/>
      <c r="L266" s="1"/>
      <c r="M266" s="1"/>
      <c r="N266" s="1"/>
      <c r="O266" s="1"/>
      <c r="P266" s="1"/>
      <c r="Q266" s="1"/>
      <c r="R266" s="1"/>
      <c r="S266" s="1"/>
      <c r="T266" s="1"/>
      <c r="U266" s="1"/>
      <c r="V266" s="1"/>
      <c r="W266" s="1"/>
      <c r="X266" s="1"/>
      <c r="Y266" s="1"/>
    </row>
    <row r="267" spans="1:25">
      <c r="A267" s="6"/>
      <c r="B267" s="1"/>
      <c r="C267" s="1"/>
      <c r="D267" s="1"/>
      <c r="E267" s="1"/>
      <c r="F267" s="1"/>
      <c r="G267" s="1"/>
      <c r="H267" s="1"/>
      <c r="I267" s="1"/>
      <c r="J267" s="1"/>
      <c r="K267" s="1"/>
      <c r="L267" s="1"/>
      <c r="M267" s="1"/>
      <c r="N267" s="1"/>
      <c r="O267" s="1"/>
      <c r="P267" s="1"/>
      <c r="Q267" s="1"/>
      <c r="R267" s="1"/>
      <c r="S267" s="1"/>
      <c r="T267" s="1"/>
      <c r="U267" s="1"/>
      <c r="V267" s="1"/>
      <c r="W267" s="1"/>
      <c r="X267" s="1"/>
      <c r="Y267" s="1"/>
    </row>
    <row r="268" spans="1:25">
      <c r="A268" s="6"/>
      <c r="B268" s="1"/>
      <c r="C268" s="1"/>
      <c r="D268" s="1"/>
      <c r="E268" s="1"/>
      <c r="F268" s="1"/>
      <c r="G268" s="1"/>
      <c r="H268" s="1"/>
      <c r="I268" s="1"/>
      <c r="J268" s="1"/>
      <c r="K268" s="1"/>
      <c r="L268" s="1"/>
      <c r="M268" s="1"/>
      <c r="N268" s="1"/>
      <c r="O268" s="1"/>
      <c r="P268" s="1"/>
      <c r="Q268" s="1"/>
      <c r="R268" s="1"/>
      <c r="S268" s="1"/>
      <c r="T268" s="1"/>
      <c r="U268" s="1"/>
      <c r="V268" s="1"/>
      <c r="W268" s="1"/>
      <c r="X268" s="1"/>
      <c r="Y268" s="1"/>
    </row>
    <row r="269" spans="1:25">
      <c r="A269" s="6"/>
      <c r="B269" s="1"/>
      <c r="C269" s="1"/>
      <c r="D269" s="1"/>
      <c r="E269" s="1"/>
      <c r="F269" s="1"/>
      <c r="G269" s="1"/>
      <c r="H269" s="1"/>
      <c r="I269" s="1"/>
      <c r="J269" s="1"/>
      <c r="K269" s="1"/>
      <c r="L269" s="1"/>
      <c r="M269" s="1"/>
      <c r="N269" s="1"/>
      <c r="O269" s="1"/>
      <c r="P269" s="1"/>
      <c r="Q269" s="1"/>
      <c r="R269" s="1"/>
      <c r="S269" s="1"/>
      <c r="T269" s="1"/>
      <c r="U269" s="1"/>
      <c r="V269" s="1"/>
      <c r="W269" s="1"/>
      <c r="X269" s="1"/>
      <c r="Y269" s="1"/>
    </row>
    <row r="270" spans="1:25">
      <c r="A270" s="6"/>
      <c r="B270" s="1"/>
      <c r="C270" s="1"/>
      <c r="D270" s="1"/>
      <c r="E270" s="1"/>
      <c r="F270" s="1"/>
      <c r="G270" s="1"/>
      <c r="H270" s="1"/>
      <c r="I270" s="1"/>
      <c r="J270" s="1"/>
      <c r="K270" s="1"/>
      <c r="L270" s="1"/>
      <c r="M270" s="1"/>
      <c r="N270" s="1"/>
      <c r="O270" s="1"/>
      <c r="P270" s="1"/>
      <c r="Q270" s="1"/>
      <c r="R270" s="1"/>
      <c r="S270" s="1"/>
      <c r="T270" s="1"/>
      <c r="U270" s="1"/>
      <c r="V270" s="1"/>
      <c r="W270" s="1"/>
      <c r="X270" s="1"/>
      <c r="Y270" s="1"/>
    </row>
    <row r="271" spans="1:25">
      <c r="A271" s="6"/>
      <c r="B271" s="1"/>
      <c r="C271" s="1"/>
      <c r="D271" s="1"/>
      <c r="E271" s="1"/>
      <c r="F271" s="1"/>
      <c r="G271" s="1"/>
      <c r="H271" s="1"/>
      <c r="I271" s="1"/>
      <c r="J271" s="1"/>
      <c r="K271" s="1"/>
      <c r="L271" s="1"/>
      <c r="M271" s="1"/>
      <c r="N271" s="1"/>
      <c r="O271" s="1"/>
      <c r="P271" s="1"/>
      <c r="Q271" s="1"/>
      <c r="R271" s="1"/>
      <c r="S271" s="1"/>
      <c r="T271" s="1"/>
      <c r="U271" s="1"/>
      <c r="V271" s="1"/>
      <c r="W271" s="1"/>
      <c r="X271" s="1"/>
      <c r="Y271" s="1"/>
    </row>
    <row r="272" spans="1:25">
      <c r="A272" s="6"/>
      <c r="B272" s="1"/>
      <c r="C272" s="1"/>
      <c r="D272" s="1"/>
      <c r="E272" s="1"/>
      <c r="F272" s="1"/>
      <c r="G272" s="1"/>
      <c r="H272" s="1"/>
      <c r="I272" s="1"/>
      <c r="J272" s="1"/>
      <c r="K272" s="1"/>
      <c r="L272" s="1"/>
      <c r="M272" s="1"/>
      <c r="N272" s="1"/>
      <c r="O272" s="1"/>
      <c r="P272" s="1"/>
      <c r="Q272" s="1"/>
      <c r="R272" s="1"/>
      <c r="S272" s="1"/>
      <c r="T272" s="1"/>
      <c r="U272" s="1"/>
      <c r="V272" s="1"/>
      <c r="W272" s="1"/>
      <c r="X272" s="1"/>
      <c r="Y272" s="1"/>
    </row>
    <row r="273" spans="1:25">
      <c r="A273" s="6"/>
      <c r="B273" s="1"/>
      <c r="C273" s="1"/>
      <c r="D273" s="1"/>
      <c r="E273" s="1"/>
      <c r="F273" s="1"/>
      <c r="G273" s="1"/>
      <c r="H273" s="1"/>
      <c r="I273" s="1"/>
      <c r="J273" s="1"/>
      <c r="K273" s="1"/>
      <c r="L273" s="1"/>
      <c r="M273" s="1"/>
      <c r="N273" s="1"/>
      <c r="O273" s="1"/>
      <c r="P273" s="1"/>
      <c r="Q273" s="1"/>
      <c r="R273" s="1"/>
      <c r="S273" s="1"/>
      <c r="T273" s="1"/>
      <c r="U273" s="1"/>
      <c r="V273" s="1"/>
      <c r="W273" s="1"/>
      <c r="X273" s="1"/>
      <c r="Y273" s="1"/>
    </row>
    <row r="274" spans="1:25">
      <c r="A274" s="6"/>
      <c r="B274" s="1"/>
      <c r="C274" s="1"/>
      <c r="D274" s="1"/>
      <c r="E274" s="1"/>
      <c r="F274" s="1"/>
      <c r="G274" s="1"/>
      <c r="H274" s="1"/>
      <c r="I274" s="1"/>
      <c r="J274" s="1"/>
      <c r="K274" s="1"/>
      <c r="L274" s="1"/>
      <c r="M274" s="1"/>
      <c r="N274" s="1"/>
      <c r="O274" s="1"/>
      <c r="P274" s="1"/>
      <c r="Q274" s="1"/>
      <c r="R274" s="1"/>
      <c r="S274" s="1"/>
      <c r="T274" s="1"/>
      <c r="U274" s="1"/>
      <c r="V274" s="1"/>
      <c r="W274" s="1"/>
      <c r="X274" s="1"/>
      <c r="Y274" s="1"/>
    </row>
    <row r="275" spans="1:25">
      <c r="A275" s="6"/>
      <c r="B275" s="1"/>
      <c r="C275" s="1"/>
      <c r="D275" s="1"/>
      <c r="E275" s="1"/>
      <c r="F275" s="1"/>
      <c r="G275" s="1"/>
      <c r="H275" s="1"/>
      <c r="I275" s="1"/>
      <c r="J275" s="1"/>
      <c r="K275" s="1"/>
      <c r="L275" s="1"/>
      <c r="M275" s="1"/>
      <c r="N275" s="1"/>
      <c r="O275" s="1"/>
      <c r="P275" s="1"/>
      <c r="Q275" s="1"/>
      <c r="R275" s="1"/>
      <c r="S275" s="1"/>
      <c r="T275" s="1"/>
      <c r="U275" s="1"/>
      <c r="V275" s="1"/>
      <c r="W275" s="1"/>
      <c r="X275" s="1"/>
      <c r="Y275" s="1"/>
    </row>
    <row r="276" spans="1:25">
      <c r="A276" s="6"/>
      <c r="B276" s="1"/>
      <c r="C276" s="1"/>
      <c r="D276" s="1"/>
      <c r="E276" s="1"/>
      <c r="F276" s="1"/>
      <c r="G276" s="1"/>
      <c r="H276" s="1"/>
      <c r="I276" s="1"/>
      <c r="J276" s="1"/>
      <c r="K276" s="1"/>
      <c r="L276" s="1"/>
      <c r="M276" s="1"/>
      <c r="N276" s="1"/>
      <c r="O276" s="1"/>
      <c r="P276" s="1"/>
      <c r="Q276" s="1"/>
      <c r="R276" s="1"/>
      <c r="S276" s="1"/>
      <c r="T276" s="1"/>
      <c r="U276" s="1"/>
      <c r="V276" s="1"/>
      <c r="W276" s="1"/>
      <c r="X276" s="1"/>
      <c r="Y276" s="1"/>
    </row>
    <row r="277" spans="1:25">
      <c r="A277" s="6"/>
      <c r="B277" s="1"/>
      <c r="C277" s="1"/>
      <c r="D277" s="1"/>
      <c r="E277" s="1"/>
      <c r="F277" s="1"/>
      <c r="G277" s="1"/>
      <c r="H277" s="1"/>
      <c r="I277" s="1"/>
      <c r="J277" s="1"/>
      <c r="K277" s="1"/>
      <c r="L277" s="1"/>
      <c r="M277" s="1"/>
      <c r="N277" s="1"/>
      <c r="O277" s="1"/>
      <c r="P277" s="1"/>
      <c r="Q277" s="1"/>
      <c r="R277" s="1"/>
      <c r="S277" s="1"/>
      <c r="T277" s="1"/>
      <c r="U277" s="1"/>
      <c r="V277" s="1"/>
      <c r="W277" s="1"/>
      <c r="X277" s="1"/>
      <c r="Y277" s="1"/>
    </row>
    <row r="278" spans="1:25">
      <c r="A278" s="6"/>
      <c r="B278" s="1"/>
      <c r="C278" s="1"/>
      <c r="D278" s="1"/>
      <c r="E278" s="1"/>
      <c r="F278" s="1"/>
      <c r="G278" s="1"/>
      <c r="H278" s="1"/>
      <c r="I278" s="1"/>
      <c r="J278" s="1"/>
      <c r="K278" s="1"/>
      <c r="L278" s="1"/>
      <c r="M278" s="1"/>
      <c r="N278" s="1"/>
      <c r="O278" s="1"/>
      <c r="P278" s="1"/>
      <c r="Q278" s="1"/>
      <c r="R278" s="1"/>
      <c r="S278" s="1"/>
      <c r="T278" s="1"/>
      <c r="U278" s="1"/>
      <c r="V278" s="1"/>
      <c r="W278" s="1"/>
      <c r="X278" s="1"/>
      <c r="Y278" s="1"/>
    </row>
    <row r="279" spans="1:25">
      <c r="A279" s="6"/>
      <c r="B279" s="1"/>
      <c r="C279" s="1"/>
      <c r="D279" s="1"/>
      <c r="E279" s="1"/>
      <c r="F279" s="1"/>
      <c r="G279" s="1"/>
      <c r="H279" s="1"/>
      <c r="I279" s="1"/>
      <c r="J279" s="1"/>
      <c r="K279" s="1"/>
      <c r="L279" s="1"/>
      <c r="M279" s="1"/>
      <c r="N279" s="1"/>
      <c r="O279" s="1"/>
      <c r="P279" s="1"/>
      <c r="Q279" s="1"/>
      <c r="R279" s="1"/>
      <c r="S279" s="1"/>
      <c r="T279" s="1"/>
      <c r="U279" s="1"/>
      <c r="V279" s="1"/>
      <c r="W279" s="1"/>
      <c r="X279" s="1"/>
      <c r="Y279" s="1"/>
    </row>
    <row r="280" spans="1:25">
      <c r="A280" s="6"/>
      <c r="B280" s="1"/>
      <c r="C280" s="1"/>
      <c r="D280" s="1"/>
      <c r="E280" s="1"/>
      <c r="F280" s="1"/>
      <c r="G280" s="1"/>
      <c r="H280" s="1"/>
      <c r="I280" s="1"/>
      <c r="J280" s="1"/>
      <c r="K280" s="1"/>
      <c r="L280" s="1"/>
      <c r="M280" s="1"/>
      <c r="N280" s="1"/>
      <c r="O280" s="1"/>
      <c r="P280" s="1"/>
      <c r="Q280" s="1"/>
      <c r="R280" s="1"/>
      <c r="S280" s="1"/>
      <c r="T280" s="1"/>
      <c r="U280" s="1"/>
      <c r="V280" s="1"/>
      <c r="W280" s="1"/>
      <c r="X280" s="1"/>
      <c r="Y280" s="1"/>
    </row>
    <row r="281" spans="1:25">
      <c r="A281" s="6"/>
      <c r="B281" s="1"/>
      <c r="C281" s="1"/>
      <c r="D281" s="1"/>
      <c r="E281" s="1"/>
      <c r="F281" s="1"/>
      <c r="G281" s="1"/>
      <c r="H281" s="1"/>
      <c r="I281" s="1"/>
      <c r="J281" s="1"/>
      <c r="K281" s="1"/>
      <c r="L281" s="1"/>
      <c r="M281" s="1"/>
      <c r="N281" s="1"/>
      <c r="O281" s="1"/>
      <c r="P281" s="1"/>
      <c r="Q281" s="1"/>
      <c r="R281" s="1"/>
      <c r="S281" s="1"/>
      <c r="T281" s="1"/>
      <c r="U281" s="1"/>
      <c r="V281" s="1"/>
      <c r="W281" s="1"/>
      <c r="X281" s="1"/>
      <c r="Y281" s="1"/>
    </row>
    <row r="282" spans="1:25">
      <c r="A282" s="6"/>
      <c r="B282" s="1"/>
      <c r="C282" s="1"/>
      <c r="D282" s="1"/>
      <c r="E282" s="1"/>
      <c r="F282" s="1"/>
      <c r="G282" s="1"/>
      <c r="H282" s="1"/>
      <c r="I282" s="1"/>
      <c r="J282" s="1"/>
      <c r="K282" s="1"/>
      <c r="L282" s="1"/>
      <c r="M282" s="1"/>
      <c r="N282" s="1"/>
      <c r="O282" s="1"/>
      <c r="P282" s="1"/>
      <c r="Q282" s="1"/>
      <c r="R282" s="1"/>
      <c r="S282" s="1"/>
      <c r="T282" s="1"/>
      <c r="U282" s="1"/>
      <c r="V282" s="1"/>
      <c r="W282" s="1"/>
      <c r="X282" s="1"/>
      <c r="Y282" s="1"/>
    </row>
    <row r="283" spans="1:25">
      <c r="A283" s="6"/>
      <c r="B283" s="1"/>
      <c r="C283" s="1"/>
      <c r="D283" s="1"/>
      <c r="E283" s="1"/>
      <c r="F283" s="1"/>
      <c r="G283" s="1"/>
      <c r="H283" s="1"/>
      <c r="I283" s="1"/>
      <c r="J283" s="1"/>
      <c r="K283" s="1"/>
      <c r="L283" s="1"/>
      <c r="M283" s="1"/>
      <c r="N283" s="1"/>
      <c r="O283" s="1"/>
      <c r="P283" s="1"/>
      <c r="Q283" s="1"/>
      <c r="R283" s="1"/>
      <c r="S283" s="1"/>
      <c r="T283" s="1"/>
      <c r="U283" s="1"/>
      <c r="V283" s="1"/>
      <c r="W283" s="1"/>
      <c r="X283" s="1"/>
      <c r="Y283" s="1"/>
    </row>
    <row r="284" spans="1:25">
      <c r="A284" s="6"/>
      <c r="B284" s="1"/>
      <c r="C284" s="1"/>
      <c r="D284" s="1"/>
      <c r="E284" s="1"/>
      <c r="F284" s="1"/>
      <c r="G284" s="1"/>
      <c r="H284" s="1"/>
      <c r="I284" s="1"/>
      <c r="J284" s="1"/>
      <c r="K284" s="1"/>
      <c r="L284" s="1"/>
      <c r="M284" s="1"/>
      <c r="N284" s="1"/>
      <c r="O284" s="1"/>
      <c r="P284" s="1"/>
      <c r="Q284" s="1"/>
      <c r="R284" s="1"/>
      <c r="S284" s="1"/>
      <c r="T284" s="1"/>
      <c r="U284" s="1"/>
      <c r="V284" s="1"/>
      <c r="W284" s="1"/>
      <c r="X284" s="1"/>
      <c r="Y284" s="1"/>
    </row>
    <row r="285" spans="1:25">
      <c r="A285" s="6"/>
      <c r="B285" s="1"/>
      <c r="C285" s="1"/>
      <c r="D285" s="1"/>
      <c r="E285" s="1"/>
      <c r="F285" s="1"/>
      <c r="G285" s="1"/>
      <c r="H285" s="1"/>
      <c r="I285" s="1"/>
      <c r="J285" s="1"/>
      <c r="K285" s="1"/>
      <c r="L285" s="1"/>
      <c r="M285" s="1"/>
      <c r="N285" s="1"/>
      <c r="O285" s="1"/>
      <c r="P285" s="1"/>
      <c r="Q285" s="1"/>
      <c r="R285" s="1"/>
      <c r="S285" s="1"/>
      <c r="T285" s="1"/>
      <c r="U285" s="1"/>
      <c r="V285" s="1"/>
      <c r="W285" s="1"/>
      <c r="X285" s="1"/>
      <c r="Y285" s="1"/>
    </row>
    <row r="286" spans="1:25">
      <c r="A286" s="6"/>
      <c r="B286" s="1"/>
      <c r="C286" s="1"/>
      <c r="D286" s="1"/>
      <c r="E286" s="1"/>
      <c r="F286" s="1"/>
      <c r="G286" s="1"/>
      <c r="H286" s="1"/>
      <c r="I286" s="1"/>
      <c r="J286" s="1"/>
      <c r="K286" s="1"/>
      <c r="L286" s="1"/>
      <c r="M286" s="1"/>
      <c r="N286" s="1"/>
      <c r="O286" s="1"/>
      <c r="P286" s="1"/>
      <c r="Q286" s="1"/>
      <c r="R286" s="1"/>
      <c r="S286" s="1"/>
      <c r="T286" s="1"/>
      <c r="U286" s="1"/>
      <c r="V286" s="1"/>
      <c r="W286" s="1"/>
      <c r="X286" s="1"/>
      <c r="Y286" s="1"/>
    </row>
    <row r="287" spans="1:25">
      <c r="A287" s="6"/>
      <c r="B287" s="1"/>
      <c r="C287" s="1"/>
      <c r="D287" s="1"/>
      <c r="E287" s="1"/>
      <c r="F287" s="1"/>
      <c r="G287" s="1"/>
      <c r="H287" s="1"/>
      <c r="I287" s="1"/>
      <c r="J287" s="1"/>
      <c r="K287" s="1"/>
      <c r="L287" s="1"/>
      <c r="M287" s="1"/>
      <c r="N287" s="1"/>
      <c r="O287" s="1"/>
      <c r="P287" s="1"/>
      <c r="Q287" s="1"/>
      <c r="R287" s="1"/>
      <c r="S287" s="1"/>
      <c r="T287" s="1"/>
      <c r="U287" s="1"/>
      <c r="V287" s="1"/>
      <c r="W287" s="1"/>
      <c r="X287" s="1"/>
      <c r="Y287" s="1"/>
    </row>
    <row r="288" spans="1:25">
      <c r="A288" s="6"/>
      <c r="B288" s="1"/>
      <c r="C288" s="1"/>
      <c r="D288" s="1"/>
      <c r="E288" s="1"/>
      <c r="F288" s="1"/>
      <c r="G288" s="1"/>
      <c r="H288" s="1"/>
      <c r="I288" s="1"/>
      <c r="J288" s="1"/>
      <c r="K288" s="1"/>
      <c r="L288" s="1"/>
      <c r="M288" s="1"/>
      <c r="N288" s="1"/>
      <c r="O288" s="1"/>
      <c r="P288" s="1"/>
      <c r="Q288" s="1"/>
      <c r="R288" s="1"/>
      <c r="S288" s="1"/>
      <c r="T288" s="1"/>
      <c r="U288" s="1"/>
      <c r="V288" s="1"/>
      <c r="W288" s="1"/>
      <c r="X288" s="1"/>
      <c r="Y288" s="1"/>
    </row>
    <row r="289" spans="1:25">
      <c r="A289" s="6"/>
      <c r="B289" s="1"/>
      <c r="C289" s="1"/>
      <c r="D289" s="1"/>
      <c r="E289" s="1"/>
      <c r="F289" s="1"/>
      <c r="G289" s="1"/>
      <c r="H289" s="1"/>
      <c r="I289" s="1"/>
      <c r="J289" s="1"/>
      <c r="K289" s="1"/>
      <c r="L289" s="1"/>
      <c r="M289" s="1"/>
      <c r="N289" s="1"/>
      <c r="O289" s="1"/>
      <c r="P289" s="1"/>
      <c r="Q289" s="1"/>
      <c r="R289" s="1"/>
      <c r="S289" s="1"/>
      <c r="T289" s="1"/>
      <c r="U289" s="1"/>
      <c r="V289" s="1"/>
      <c r="W289" s="1"/>
      <c r="X289" s="1"/>
      <c r="Y289" s="1"/>
    </row>
    <row r="290" spans="1:25">
      <c r="A290" s="6"/>
      <c r="B290" s="1"/>
      <c r="C290" s="1"/>
      <c r="D290" s="1"/>
      <c r="E290" s="1"/>
      <c r="F290" s="1"/>
      <c r="G290" s="1"/>
      <c r="H290" s="1"/>
      <c r="I290" s="1"/>
      <c r="J290" s="1"/>
      <c r="K290" s="1"/>
      <c r="L290" s="1"/>
      <c r="M290" s="1"/>
      <c r="N290" s="1"/>
      <c r="O290" s="1"/>
      <c r="P290" s="1"/>
      <c r="Q290" s="1"/>
      <c r="R290" s="1"/>
      <c r="S290" s="1"/>
      <c r="T290" s="1"/>
      <c r="U290" s="1"/>
      <c r="V290" s="1"/>
      <c r="W290" s="1"/>
      <c r="X290" s="1"/>
      <c r="Y290" s="1"/>
    </row>
    <row r="291" spans="1:25">
      <c r="A291" s="6"/>
      <c r="B291" s="1"/>
      <c r="C291" s="1"/>
      <c r="D291" s="1"/>
      <c r="E291" s="1"/>
      <c r="F291" s="1"/>
      <c r="G291" s="1"/>
      <c r="H291" s="1"/>
      <c r="I291" s="1"/>
      <c r="J291" s="1"/>
      <c r="K291" s="1"/>
      <c r="L291" s="1"/>
      <c r="M291" s="1"/>
      <c r="N291" s="1"/>
      <c r="O291" s="1"/>
      <c r="P291" s="1"/>
      <c r="Q291" s="1"/>
      <c r="R291" s="1"/>
      <c r="S291" s="1"/>
      <c r="T291" s="1"/>
      <c r="U291" s="1"/>
      <c r="V291" s="1"/>
      <c r="W291" s="1"/>
      <c r="X291" s="1"/>
      <c r="Y291" s="1"/>
    </row>
    <row r="292" spans="1:25">
      <c r="A292" s="6"/>
      <c r="B292" s="1"/>
      <c r="C292" s="1"/>
      <c r="D292" s="1"/>
      <c r="E292" s="1"/>
      <c r="F292" s="1"/>
      <c r="G292" s="1"/>
      <c r="H292" s="1"/>
      <c r="I292" s="1"/>
      <c r="J292" s="1"/>
      <c r="K292" s="1"/>
      <c r="L292" s="1"/>
      <c r="M292" s="1"/>
      <c r="N292" s="1"/>
      <c r="O292" s="1"/>
      <c r="P292" s="1"/>
      <c r="Q292" s="1"/>
      <c r="R292" s="1"/>
      <c r="S292" s="1"/>
      <c r="T292" s="1"/>
      <c r="U292" s="1"/>
      <c r="V292" s="1"/>
      <c r="W292" s="1"/>
      <c r="X292" s="1"/>
      <c r="Y292" s="1"/>
    </row>
    <row r="293" spans="1:25">
      <c r="A293" s="6"/>
      <c r="B293" s="1"/>
      <c r="C293" s="1"/>
      <c r="D293" s="1"/>
      <c r="E293" s="1"/>
      <c r="F293" s="1"/>
      <c r="G293" s="1"/>
      <c r="H293" s="1"/>
      <c r="I293" s="1"/>
      <c r="J293" s="1"/>
      <c r="K293" s="1"/>
      <c r="L293" s="1"/>
      <c r="M293" s="1"/>
      <c r="N293" s="1"/>
      <c r="O293" s="1"/>
      <c r="P293" s="1"/>
      <c r="Q293" s="1"/>
      <c r="R293" s="1"/>
      <c r="S293" s="1"/>
      <c r="T293" s="1"/>
      <c r="U293" s="1"/>
      <c r="V293" s="1"/>
      <c r="W293" s="1"/>
      <c r="X293" s="1"/>
      <c r="Y293" s="1"/>
    </row>
    <row r="294" spans="1:25">
      <c r="A294" s="6"/>
      <c r="B294" s="1"/>
      <c r="C294" s="1"/>
      <c r="D294" s="1"/>
      <c r="E294" s="1"/>
      <c r="F294" s="1"/>
      <c r="G294" s="1"/>
      <c r="H294" s="1"/>
      <c r="I294" s="1"/>
      <c r="J294" s="1"/>
      <c r="K294" s="1"/>
      <c r="L294" s="1"/>
      <c r="M294" s="1"/>
      <c r="N294" s="1"/>
      <c r="O294" s="1"/>
      <c r="P294" s="1"/>
      <c r="Q294" s="1"/>
      <c r="R294" s="1"/>
      <c r="S294" s="1"/>
      <c r="T294" s="1"/>
      <c r="U294" s="1"/>
      <c r="V294" s="1"/>
      <c r="W294" s="1"/>
      <c r="X294" s="1"/>
      <c r="Y294" s="1"/>
    </row>
    <row r="295" spans="1:25">
      <c r="A295" s="6"/>
      <c r="B295" s="1"/>
      <c r="C295" s="1"/>
      <c r="D295" s="1"/>
      <c r="E295" s="1"/>
      <c r="F295" s="1"/>
      <c r="G295" s="1"/>
      <c r="H295" s="1"/>
      <c r="I295" s="1"/>
      <c r="J295" s="1"/>
      <c r="K295" s="1"/>
      <c r="L295" s="1"/>
      <c r="M295" s="1"/>
      <c r="N295" s="1"/>
      <c r="O295" s="1"/>
      <c r="P295" s="1"/>
      <c r="Q295" s="1"/>
      <c r="R295" s="1"/>
      <c r="S295" s="1"/>
      <c r="T295" s="1"/>
      <c r="U295" s="1"/>
      <c r="V295" s="1"/>
      <c r="W295" s="1"/>
      <c r="X295" s="1"/>
      <c r="Y295" s="1"/>
    </row>
    <row r="296" spans="1:25">
      <c r="A296" s="6"/>
      <c r="B296" s="1"/>
      <c r="C296" s="1"/>
      <c r="D296" s="1"/>
      <c r="E296" s="1"/>
      <c r="F296" s="1"/>
      <c r="G296" s="1"/>
      <c r="H296" s="1"/>
      <c r="I296" s="1"/>
      <c r="J296" s="1"/>
      <c r="K296" s="1"/>
      <c r="L296" s="1"/>
      <c r="M296" s="1"/>
      <c r="N296" s="1"/>
      <c r="O296" s="1"/>
      <c r="P296" s="1"/>
      <c r="Q296" s="1"/>
      <c r="R296" s="1"/>
      <c r="S296" s="1"/>
      <c r="T296" s="1"/>
      <c r="U296" s="1"/>
      <c r="V296" s="1"/>
      <c r="W296" s="1"/>
      <c r="X296" s="1"/>
      <c r="Y296" s="1"/>
    </row>
    <row r="297" spans="1:25">
      <c r="A297" s="6"/>
      <c r="B297" s="1"/>
      <c r="C297" s="1"/>
      <c r="D297" s="1"/>
      <c r="E297" s="1"/>
      <c r="F297" s="1"/>
      <c r="G297" s="1"/>
      <c r="H297" s="1"/>
      <c r="I297" s="1"/>
      <c r="J297" s="1"/>
      <c r="K297" s="1"/>
      <c r="L297" s="1"/>
      <c r="M297" s="1"/>
      <c r="N297" s="1"/>
      <c r="O297" s="1"/>
      <c r="P297" s="1"/>
      <c r="Q297" s="1"/>
      <c r="R297" s="1"/>
      <c r="S297" s="1"/>
      <c r="T297" s="1"/>
      <c r="U297" s="1"/>
      <c r="V297" s="1"/>
      <c r="W297" s="1"/>
      <c r="X297" s="1"/>
      <c r="Y297" s="1"/>
    </row>
    <row r="298" spans="1:25">
      <c r="A298" s="6"/>
      <c r="B298" s="1"/>
      <c r="C298" s="1"/>
      <c r="D298" s="1"/>
      <c r="E298" s="1"/>
      <c r="F298" s="1"/>
      <c r="G298" s="1"/>
      <c r="H298" s="1"/>
      <c r="I298" s="1"/>
      <c r="J298" s="1"/>
      <c r="K298" s="1"/>
      <c r="L298" s="1"/>
      <c r="M298" s="1"/>
      <c r="N298" s="1"/>
      <c r="O298" s="1"/>
      <c r="P298" s="1"/>
      <c r="Q298" s="1"/>
      <c r="R298" s="1"/>
      <c r="S298" s="1"/>
      <c r="T298" s="1"/>
      <c r="U298" s="1"/>
      <c r="V298" s="1"/>
      <c r="W298" s="1"/>
      <c r="X298" s="1"/>
      <c r="Y298" s="1"/>
    </row>
    <row r="299" spans="1:25">
      <c r="A299" s="6"/>
      <c r="B299" s="1"/>
      <c r="C299" s="1"/>
      <c r="D299" s="1"/>
      <c r="E299" s="1"/>
      <c r="F299" s="1"/>
      <c r="G299" s="1"/>
      <c r="H299" s="1"/>
      <c r="I299" s="1"/>
      <c r="J299" s="1"/>
      <c r="K299" s="1"/>
      <c r="L299" s="1"/>
      <c r="M299" s="1"/>
      <c r="N299" s="1"/>
      <c r="O299" s="1"/>
      <c r="P299" s="1"/>
      <c r="Q299" s="1"/>
      <c r="R299" s="1"/>
      <c r="S299" s="1"/>
      <c r="T299" s="1"/>
      <c r="U299" s="1"/>
      <c r="V299" s="1"/>
      <c r="W299" s="1"/>
      <c r="X299" s="1"/>
      <c r="Y299" s="1"/>
    </row>
    <row r="300" spans="1:25">
      <c r="A300" s="6"/>
      <c r="B300" s="1"/>
      <c r="C300" s="1"/>
      <c r="D300" s="1"/>
      <c r="E300" s="1"/>
      <c r="F300" s="1"/>
      <c r="G300" s="1"/>
      <c r="H300" s="1"/>
      <c r="I300" s="1"/>
      <c r="J300" s="1"/>
      <c r="K300" s="1"/>
      <c r="L300" s="1"/>
      <c r="M300" s="1"/>
      <c r="N300" s="1"/>
      <c r="O300" s="1"/>
      <c r="P300" s="1"/>
      <c r="Q300" s="1"/>
      <c r="R300" s="1"/>
      <c r="S300" s="1"/>
      <c r="T300" s="1"/>
      <c r="U300" s="1"/>
      <c r="V300" s="1"/>
      <c r="W300" s="1"/>
      <c r="X300" s="1"/>
      <c r="Y300" s="1"/>
    </row>
    <row r="301" spans="1:25">
      <c r="A301" s="6"/>
      <c r="B301" s="1"/>
      <c r="C301" s="1"/>
      <c r="D301" s="1"/>
      <c r="E301" s="1"/>
      <c r="F301" s="1"/>
      <c r="G301" s="1"/>
      <c r="H301" s="1"/>
      <c r="I301" s="1"/>
      <c r="J301" s="1"/>
      <c r="K301" s="1"/>
      <c r="L301" s="1"/>
      <c r="M301" s="1"/>
      <c r="N301" s="1"/>
      <c r="O301" s="1"/>
      <c r="P301" s="1"/>
      <c r="Q301" s="1"/>
      <c r="R301" s="1"/>
      <c r="S301" s="1"/>
      <c r="T301" s="1"/>
      <c r="U301" s="1"/>
      <c r="V301" s="1"/>
      <c r="W301" s="1"/>
      <c r="X301" s="1"/>
      <c r="Y301" s="1"/>
    </row>
    <row r="302" spans="1:25">
      <c r="A302" s="6"/>
      <c r="B302" s="1"/>
      <c r="C302" s="1"/>
      <c r="D302" s="1"/>
      <c r="E302" s="1"/>
      <c r="F302" s="1"/>
      <c r="G302" s="1"/>
      <c r="H302" s="1"/>
      <c r="I302" s="1"/>
      <c r="J302" s="1"/>
      <c r="K302" s="1"/>
      <c r="L302" s="1"/>
      <c r="M302" s="1"/>
      <c r="N302" s="1"/>
      <c r="O302" s="1"/>
      <c r="P302" s="1"/>
      <c r="Q302" s="1"/>
      <c r="R302" s="1"/>
      <c r="S302" s="1"/>
      <c r="T302" s="1"/>
      <c r="U302" s="1"/>
      <c r="V302" s="1"/>
      <c r="W302" s="1"/>
      <c r="X302" s="1"/>
      <c r="Y302" s="1"/>
    </row>
    <row r="303" spans="1:25">
      <c r="A303" s="6"/>
      <c r="B303" s="1"/>
      <c r="C303" s="1"/>
      <c r="D303" s="1"/>
      <c r="E303" s="1"/>
      <c r="F303" s="1"/>
      <c r="G303" s="1"/>
      <c r="H303" s="1"/>
      <c r="I303" s="1"/>
      <c r="J303" s="1"/>
      <c r="K303" s="1"/>
      <c r="L303" s="1"/>
      <c r="M303" s="1"/>
      <c r="N303" s="1"/>
      <c r="O303" s="1"/>
      <c r="P303" s="1"/>
      <c r="Q303" s="1"/>
      <c r="R303" s="1"/>
      <c r="S303" s="1"/>
      <c r="T303" s="1"/>
      <c r="U303" s="1"/>
      <c r="V303" s="1"/>
      <c r="W303" s="1"/>
      <c r="X303" s="1"/>
      <c r="Y303" s="1"/>
    </row>
    <row r="304" spans="1:25">
      <c r="A304" s="6"/>
      <c r="B304" s="1"/>
      <c r="C304" s="1"/>
      <c r="D304" s="1"/>
      <c r="E304" s="1"/>
      <c r="F304" s="1"/>
      <c r="G304" s="1"/>
      <c r="H304" s="1"/>
      <c r="I304" s="1"/>
      <c r="J304" s="1"/>
      <c r="K304" s="1"/>
      <c r="L304" s="1"/>
      <c r="M304" s="1"/>
      <c r="N304" s="1"/>
      <c r="O304" s="1"/>
      <c r="P304" s="1"/>
      <c r="Q304" s="1"/>
      <c r="R304" s="1"/>
      <c r="S304" s="1"/>
      <c r="T304" s="1"/>
      <c r="U304" s="1"/>
      <c r="V304" s="1"/>
      <c r="W304" s="1"/>
      <c r="X304" s="1"/>
      <c r="Y304" s="1"/>
    </row>
    <row r="305" spans="1:25">
      <c r="A305" s="6"/>
      <c r="B305" s="1"/>
      <c r="C305" s="1"/>
      <c r="D305" s="1"/>
      <c r="E305" s="1"/>
      <c r="F305" s="1"/>
      <c r="G305" s="1"/>
      <c r="H305" s="1"/>
      <c r="I305" s="1"/>
      <c r="J305" s="1"/>
      <c r="K305" s="1"/>
      <c r="L305" s="1"/>
      <c r="M305" s="1"/>
      <c r="N305" s="1"/>
      <c r="O305" s="1"/>
      <c r="P305" s="1"/>
      <c r="Q305" s="1"/>
      <c r="R305" s="1"/>
      <c r="S305" s="1"/>
      <c r="T305" s="1"/>
      <c r="U305" s="1"/>
      <c r="V305" s="1"/>
      <c r="W305" s="1"/>
      <c r="X305" s="1"/>
      <c r="Y305" s="1"/>
    </row>
    <row r="306" spans="1:25">
      <c r="A306" s="6"/>
      <c r="B306" s="1"/>
      <c r="C306" s="1"/>
      <c r="D306" s="1"/>
      <c r="E306" s="1"/>
      <c r="F306" s="1"/>
      <c r="G306" s="1"/>
      <c r="H306" s="1"/>
      <c r="I306" s="1"/>
      <c r="J306" s="1"/>
      <c r="K306" s="1"/>
      <c r="L306" s="1"/>
      <c r="M306" s="1"/>
      <c r="N306" s="1"/>
      <c r="O306" s="1"/>
      <c r="P306" s="1"/>
      <c r="Q306" s="1"/>
      <c r="R306" s="1"/>
      <c r="S306" s="1"/>
      <c r="T306" s="1"/>
      <c r="U306" s="1"/>
      <c r="V306" s="1"/>
      <c r="W306" s="1"/>
      <c r="X306" s="1"/>
      <c r="Y306" s="1"/>
    </row>
    <row r="307" spans="1:25">
      <c r="A307" s="6"/>
      <c r="B307" s="1"/>
      <c r="C307" s="1"/>
      <c r="D307" s="1"/>
      <c r="E307" s="1"/>
      <c r="F307" s="1"/>
      <c r="G307" s="1"/>
      <c r="H307" s="1"/>
      <c r="I307" s="1"/>
      <c r="J307" s="1"/>
      <c r="K307" s="1"/>
      <c r="L307" s="1"/>
      <c r="M307" s="1"/>
      <c r="N307" s="1"/>
      <c r="O307" s="1"/>
      <c r="P307" s="1"/>
      <c r="Q307" s="1"/>
      <c r="R307" s="1"/>
      <c r="S307" s="1"/>
      <c r="T307" s="1"/>
      <c r="U307" s="1"/>
      <c r="V307" s="1"/>
      <c r="W307" s="1"/>
      <c r="X307" s="1"/>
      <c r="Y307" s="1"/>
    </row>
    <row r="308" spans="1:25">
      <c r="A308" s="6"/>
      <c r="B308" s="1"/>
      <c r="C308" s="1"/>
      <c r="D308" s="1"/>
      <c r="E308" s="1"/>
      <c r="F308" s="1"/>
      <c r="G308" s="1"/>
      <c r="H308" s="1"/>
      <c r="I308" s="1"/>
      <c r="J308" s="1"/>
      <c r="K308" s="1"/>
      <c r="L308" s="1"/>
      <c r="M308" s="1"/>
      <c r="N308" s="1"/>
      <c r="O308" s="1"/>
      <c r="P308" s="1"/>
      <c r="Q308" s="1"/>
      <c r="R308" s="1"/>
      <c r="S308" s="1"/>
      <c r="T308" s="1"/>
      <c r="U308" s="1"/>
      <c r="V308" s="1"/>
      <c r="W308" s="1"/>
      <c r="X308" s="1"/>
      <c r="Y308" s="1"/>
    </row>
    <row r="309" spans="1:25">
      <c r="A309" s="6"/>
      <c r="B309" s="1"/>
      <c r="C309" s="1"/>
      <c r="D309" s="1"/>
      <c r="E309" s="1"/>
      <c r="F309" s="1"/>
      <c r="G309" s="1"/>
      <c r="H309" s="1"/>
      <c r="I309" s="1"/>
      <c r="J309" s="1"/>
      <c r="K309" s="1"/>
      <c r="L309" s="1"/>
      <c r="M309" s="1"/>
      <c r="N309" s="1"/>
      <c r="O309" s="1"/>
      <c r="P309" s="1"/>
      <c r="Q309" s="1"/>
      <c r="R309" s="1"/>
      <c r="S309" s="1"/>
      <c r="T309" s="1"/>
      <c r="U309" s="1"/>
      <c r="V309" s="1"/>
      <c r="W309" s="1"/>
      <c r="X309" s="1"/>
      <c r="Y309" s="1"/>
    </row>
    <row r="310" spans="1:25">
      <c r="A310" s="6"/>
      <c r="B310" s="1"/>
      <c r="C310" s="1"/>
      <c r="D310" s="1"/>
      <c r="E310" s="1"/>
      <c r="F310" s="1"/>
      <c r="G310" s="1"/>
      <c r="H310" s="1"/>
      <c r="I310" s="1"/>
      <c r="J310" s="1"/>
      <c r="K310" s="1"/>
      <c r="L310" s="1"/>
      <c r="M310" s="1"/>
      <c r="N310" s="1"/>
      <c r="O310" s="1"/>
      <c r="P310" s="1"/>
      <c r="Q310" s="1"/>
      <c r="R310" s="1"/>
      <c r="S310" s="1"/>
      <c r="T310" s="1"/>
      <c r="U310" s="1"/>
      <c r="V310" s="1"/>
      <c r="W310" s="1"/>
      <c r="X310" s="1"/>
      <c r="Y310" s="1"/>
    </row>
    <row r="311" spans="1:25">
      <c r="A311" s="6"/>
      <c r="B311" s="1"/>
      <c r="C311" s="1"/>
      <c r="D311" s="1"/>
      <c r="E311" s="1"/>
      <c r="F311" s="1"/>
      <c r="G311" s="1"/>
      <c r="H311" s="1"/>
      <c r="I311" s="1"/>
      <c r="J311" s="1"/>
      <c r="K311" s="1"/>
      <c r="L311" s="1"/>
      <c r="M311" s="1"/>
      <c r="N311" s="1"/>
      <c r="O311" s="1"/>
      <c r="P311" s="1"/>
      <c r="Q311" s="1"/>
      <c r="R311" s="1"/>
      <c r="S311" s="1"/>
      <c r="T311" s="1"/>
      <c r="U311" s="1"/>
      <c r="V311" s="1"/>
      <c r="W311" s="1"/>
      <c r="X311" s="1"/>
      <c r="Y311" s="1"/>
    </row>
    <row r="312" spans="1:25">
      <c r="A312" s="6"/>
      <c r="B312" s="1"/>
      <c r="C312" s="1"/>
      <c r="D312" s="1"/>
      <c r="E312" s="1"/>
      <c r="F312" s="1"/>
      <c r="G312" s="1"/>
      <c r="H312" s="1"/>
      <c r="I312" s="1"/>
      <c r="J312" s="1"/>
      <c r="K312" s="1"/>
      <c r="L312" s="1"/>
      <c r="M312" s="1"/>
      <c r="N312" s="1"/>
      <c r="O312" s="1"/>
      <c r="P312" s="1"/>
      <c r="Q312" s="1"/>
      <c r="R312" s="1"/>
      <c r="S312" s="1"/>
      <c r="T312" s="1"/>
      <c r="U312" s="1"/>
      <c r="V312" s="1"/>
      <c r="W312" s="1"/>
      <c r="X312" s="1"/>
      <c r="Y312" s="1"/>
    </row>
    <row r="313" spans="1:25">
      <c r="A313" s="6"/>
      <c r="B313" s="1"/>
      <c r="C313" s="1"/>
      <c r="D313" s="1"/>
      <c r="E313" s="1"/>
      <c r="F313" s="1"/>
      <c r="G313" s="1"/>
      <c r="H313" s="1"/>
      <c r="I313" s="1"/>
      <c r="J313" s="1"/>
      <c r="K313" s="1"/>
      <c r="L313" s="1"/>
      <c r="M313" s="1"/>
      <c r="N313" s="1"/>
      <c r="O313" s="1"/>
      <c r="P313" s="1"/>
      <c r="Q313" s="1"/>
      <c r="R313" s="1"/>
      <c r="S313" s="1"/>
      <c r="T313" s="1"/>
      <c r="U313" s="1"/>
      <c r="V313" s="1"/>
      <c r="W313" s="1"/>
      <c r="X313" s="1"/>
      <c r="Y313" s="1"/>
    </row>
    <row r="314" spans="1:25">
      <c r="A314" s="6"/>
      <c r="B314" s="1"/>
      <c r="C314" s="1"/>
      <c r="D314" s="1"/>
      <c r="E314" s="1"/>
      <c r="F314" s="1"/>
      <c r="G314" s="1"/>
      <c r="H314" s="1"/>
      <c r="I314" s="1"/>
      <c r="J314" s="1"/>
      <c r="K314" s="1"/>
      <c r="L314" s="1"/>
      <c r="M314" s="1"/>
      <c r="N314" s="1"/>
      <c r="O314" s="1"/>
      <c r="P314" s="1"/>
      <c r="Q314" s="1"/>
      <c r="R314" s="1"/>
      <c r="S314" s="1"/>
      <c r="T314" s="1"/>
      <c r="U314" s="1"/>
      <c r="V314" s="1"/>
      <c r="W314" s="1"/>
      <c r="X314" s="1"/>
      <c r="Y314" s="1"/>
    </row>
    <row r="315" spans="1:25">
      <c r="A315" s="6"/>
      <c r="B315" s="1"/>
      <c r="C315" s="1"/>
      <c r="D315" s="1"/>
      <c r="E315" s="1"/>
      <c r="F315" s="1"/>
      <c r="G315" s="1"/>
      <c r="H315" s="1"/>
      <c r="I315" s="1"/>
      <c r="J315" s="1"/>
      <c r="K315" s="1"/>
      <c r="L315" s="1"/>
      <c r="M315" s="1"/>
      <c r="N315" s="1"/>
      <c r="O315" s="1"/>
      <c r="P315" s="1"/>
      <c r="Q315" s="1"/>
      <c r="R315" s="1"/>
      <c r="S315" s="1"/>
      <c r="T315" s="1"/>
      <c r="U315" s="1"/>
      <c r="V315" s="1"/>
      <c r="W315" s="1"/>
      <c r="X315" s="1"/>
      <c r="Y315" s="1"/>
    </row>
    <row r="316" spans="1:25">
      <c r="A316" s="6"/>
      <c r="B316" s="1"/>
      <c r="C316" s="1"/>
      <c r="D316" s="1"/>
      <c r="E316" s="1"/>
      <c r="F316" s="1"/>
      <c r="G316" s="1"/>
      <c r="H316" s="1"/>
      <c r="I316" s="1"/>
      <c r="J316" s="1"/>
      <c r="K316" s="1"/>
      <c r="L316" s="1"/>
      <c r="M316" s="1"/>
      <c r="N316" s="1"/>
      <c r="O316" s="1"/>
      <c r="P316" s="1"/>
      <c r="Q316" s="1"/>
      <c r="R316" s="1"/>
      <c r="S316" s="1"/>
      <c r="T316" s="1"/>
      <c r="U316" s="1"/>
      <c r="V316" s="1"/>
      <c r="W316" s="1"/>
      <c r="X316" s="1"/>
      <c r="Y316" s="1"/>
    </row>
    <row r="317" spans="1:25">
      <c r="A317" s="6"/>
      <c r="B317" s="1"/>
      <c r="C317" s="1"/>
      <c r="D317" s="1"/>
      <c r="E317" s="1"/>
      <c r="F317" s="1"/>
      <c r="G317" s="1"/>
      <c r="H317" s="1"/>
      <c r="I317" s="1"/>
      <c r="J317" s="1"/>
      <c r="K317" s="1"/>
      <c r="L317" s="1"/>
      <c r="M317" s="1"/>
      <c r="N317" s="1"/>
      <c r="O317" s="1"/>
      <c r="P317" s="1"/>
      <c r="Q317" s="1"/>
      <c r="R317" s="1"/>
      <c r="S317" s="1"/>
      <c r="T317" s="1"/>
      <c r="U317" s="1"/>
      <c r="V317" s="1"/>
      <c r="W317" s="1"/>
      <c r="X317" s="1"/>
      <c r="Y317" s="1"/>
    </row>
    <row r="318" spans="1:25">
      <c r="A318" s="6"/>
      <c r="B318" s="1"/>
      <c r="C318" s="1"/>
      <c r="D318" s="1"/>
      <c r="E318" s="1"/>
      <c r="F318" s="1"/>
      <c r="G318" s="1"/>
      <c r="H318" s="1"/>
      <c r="I318" s="1"/>
      <c r="J318" s="1"/>
      <c r="K318" s="1"/>
      <c r="L318" s="1"/>
      <c r="M318" s="1"/>
      <c r="N318" s="1"/>
      <c r="O318" s="1"/>
      <c r="P318" s="1"/>
      <c r="Q318" s="1"/>
      <c r="R318" s="1"/>
      <c r="S318" s="1"/>
      <c r="T318" s="1"/>
      <c r="U318" s="1"/>
      <c r="V318" s="1"/>
      <c r="W318" s="1"/>
      <c r="X318" s="1"/>
      <c r="Y318" s="1"/>
    </row>
    <row r="319" spans="1:25">
      <c r="A319" s="6"/>
      <c r="B319" s="1"/>
      <c r="C319" s="1"/>
      <c r="D319" s="1"/>
      <c r="E319" s="1"/>
      <c r="F319" s="1"/>
      <c r="G319" s="1"/>
      <c r="H319" s="1"/>
      <c r="I319" s="1"/>
      <c r="J319" s="1"/>
      <c r="K319" s="1"/>
      <c r="L319" s="1"/>
      <c r="M319" s="1"/>
      <c r="N319" s="1"/>
      <c r="O319" s="1"/>
      <c r="P319" s="1"/>
      <c r="Q319" s="1"/>
      <c r="R319" s="1"/>
      <c r="S319" s="1"/>
      <c r="T319" s="1"/>
      <c r="U319" s="1"/>
      <c r="V319" s="1"/>
      <c r="W319" s="1"/>
      <c r="X319" s="1"/>
      <c r="Y319" s="1"/>
    </row>
    <row r="320" spans="1:25">
      <c r="A320" s="6"/>
      <c r="B320" s="1"/>
      <c r="C320" s="1"/>
      <c r="D320" s="1"/>
      <c r="E320" s="1"/>
      <c r="F320" s="1"/>
      <c r="G320" s="1"/>
      <c r="H320" s="1"/>
      <c r="I320" s="1"/>
      <c r="J320" s="1"/>
      <c r="K320" s="1"/>
      <c r="L320" s="1"/>
      <c r="M320" s="1"/>
      <c r="N320" s="1"/>
      <c r="O320" s="1"/>
      <c r="P320" s="1"/>
      <c r="Q320" s="1"/>
      <c r="R320" s="1"/>
      <c r="S320" s="1"/>
      <c r="T320" s="1"/>
      <c r="U320" s="1"/>
      <c r="V320" s="1"/>
      <c r="W320" s="1"/>
      <c r="X320" s="1"/>
      <c r="Y320" s="1"/>
    </row>
    <row r="321" spans="1:25">
      <c r="A321" s="6"/>
      <c r="B321" s="1"/>
      <c r="C321" s="1"/>
      <c r="D321" s="1"/>
      <c r="E321" s="1"/>
      <c r="F321" s="1"/>
      <c r="G321" s="1"/>
      <c r="H321" s="1"/>
      <c r="I321" s="1"/>
      <c r="J321" s="1"/>
      <c r="K321" s="1"/>
      <c r="L321" s="1"/>
      <c r="M321" s="1"/>
      <c r="N321" s="1"/>
      <c r="O321" s="1"/>
      <c r="P321" s="1"/>
      <c r="Q321" s="1"/>
      <c r="R321" s="1"/>
      <c r="S321" s="1"/>
      <c r="T321" s="1"/>
      <c r="U321" s="1"/>
      <c r="V321" s="1"/>
      <c r="W321" s="1"/>
      <c r="X321" s="1"/>
      <c r="Y321" s="1"/>
    </row>
    <row r="322" spans="1:25">
      <c r="A322" s="6"/>
      <c r="B322" s="1"/>
      <c r="C322" s="1"/>
      <c r="D322" s="1"/>
      <c r="E322" s="1"/>
      <c r="F322" s="1"/>
      <c r="G322" s="1"/>
      <c r="H322" s="1"/>
      <c r="I322" s="1"/>
      <c r="J322" s="1"/>
      <c r="K322" s="1"/>
      <c r="L322" s="1"/>
      <c r="M322" s="1"/>
      <c r="N322" s="1"/>
      <c r="O322" s="1"/>
      <c r="P322" s="1"/>
      <c r="Q322" s="1"/>
      <c r="R322" s="1"/>
      <c r="S322" s="1"/>
      <c r="T322" s="1"/>
      <c r="U322" s="1"/>
      <c r="V322" s="1"/>
      <c r="W322" s="1"/>
      <c r="X322" s="1"/>
      <c r="Y322" s="1"/>
    </row>
    <row r="323" spans="1:25">
      <c r="A323" s="6"/>
      <c r="B323" s="1"/>
      <c r="C323" s="1"/>
      <c r="D323" s="1"/>
      <c r="E323" s="1"/>
      <c r="F323" s="1"/>
      <c r="G323" s="1"/>
      <c r="H323" s="1"/>
      <c r="I323" s="1"/>
      <c r="J323" s="1"/>
      <c r="K323" s="1"/>
      <c r="L323" s="1"/>
      <c r="M323" s="1"/>
      <c r="N323" s="1"/>
      <c r="O323" s="1"/>
      <c r="P323" s="1"/>
      <c r="Q323" s="1"/>
      <c r="R323" s="1"/>
      <c r="S323" s="1"/>
      <c r="T323" s="1"/>
      <c r="U323" s="1"/>
      <c r="V323" s="1"/>
      <c r="W323" s="1"/>
      <c r="X323" s="1"/>
      <c r="Y323" s="1"/>
    </row>
    <row r="324" spans="1:25">
      <c r="A324" s="6"/>
      <c r="B324" s="1"/>
      <c r="C324" s="1"/>
      <c r="D324" s="1"/>
      <c r="E324" s="1"/>
      <c r="F324" s="1"/>
      <c r="G324" s="1"/>
      <c r="H324" s="1"/>
      <c r="I324" s="1"/>
      <c r="J324" s="1"/>
      <c r="K324" s="1"/>
      <c r="L324" s="1"/>
      <c r="M324" s="1"/>
      <c r="N324" s="1"/>
      <c r="O324" s="1"/>
      <c r="P324" s="1"/>
      <c r="Q324" s="1"/>
      <c r="R324" s="1"/>
      <c r="S324" s="1"/>
      <c r="T324" s="1"/>
      <c r="U324" s="1"/>
      <c r="V324" s="1"/>
      <c r="W324" s="1"/>
      <c r="X324" s="1"/>
      <c r="Y324" s="1"/>
    </row>
    <row r="325" spans="1:25">
      <c r="A325" s="6"/>
      <c r="B325" s="1"/>
      <c r="C325" s="1"/>
      <c r="D325" s="1"/>
      <c r="E325" s="1"/>
      <c r="F325" s="1"/>
      <c r="G325" s="1"/>
      <c r="H325" s="1"/>
      <c r="I325" s="1"/>
      <c r="J325" s="1"/>
      <c r="K325" s="1"/>
      <c r="L325" s="1"/>
      <c r="M325" s="1"/>
      <c r="N325" s="1"/>
      <c r="O325" s="1"/>
      <c r="P325" s="1"/>
      <c r="Q325" s="1"/>
      <c r="R325" s="1"/>
      <c r="S325" s="1"/>
      <c r="T325" s="1"/>
      <c r="U325" s="1"/>
      <c r="V325" s="1"/>
      <c r="W325" s="1"/>
      <c r="X325" s="1"/>
      <c r="Y325" s="1"/>
    </row>
    <row r="326" spans="1:25">
      <c r="A326" s="6"/>
      <c r="B326" s="1"/>
      <c r="C326" s="1"/>
      <c r="D326" s="1"/>
      <c r="E326" s="1"/>
      <c r="F326" s="1"/>
      <c r="G326" s="1"/>
      <c r="H326" s="1"/>
      <c r="I326" s="1"/>
      <c r="J326" s="1"/>
      <c r="K326" s="1"/>
      <c r="L326" s="1"/>
      <c r="M326" s="1"/>
      <c r="N326" s="1"/>
      <c r="O326" s="1"/>
      <c r="P326" s="1"/>
      <c r="Q326" s="1"/>
      <c r="R326" s="1"/>
      <c r="S326" s="1"/>
      <c r="T326" s="1"/>
      <c r="U326" s="1"/>
      <c r="V326" s="1"/>
      <c r="W326" s="1"/>
      <c r="X326" s="1"/>
      <c r="Y326" s="1"/>
    </row>
    <row r="327" spans="1:25">
      <c r="A327" s="6"/>
      <c r="B327" s="1"/>
      <c r="C327" s="1"/>
      <c r="D327" s="1"/>
      <c r="E327" s="1"/>
      <c r="F327" s="1"/>
      <c r="G327" s="1"/>
      <c r="H327" s="1"/>
      <c r="I327" s="1"/>
      <c r="J327" s="1"/>
      <c r="K327" s="1"/>
      <c r="L327" s="1"/>
      <c r="M327" s="1"/>
      <c r="N327" s="1"/>
      <c r="O327" s="1"/>
      <c r="P327" s="1"/>
      <c r="Q327" s="1"/>
      <c r="R327" s="1"/>
      <c r="S327" s="1"/>
      <c r="T327" s="1"/>
      <c r="U327" s="1"/>
      <c r="V327" s="1"/>
      <c r="W327" s="1"/>
      <c r="X327" s="1"/>
      <c r="Y327" s="1"/>
    </row>
    <row r="328" spans="1:25">
      <c r="A328" s="6"/>
      <c r="B328" s="1"/>
      <c r="C328" s="1"/>
      <c r="D328" s="1"/>
      <c r="E328" s="1"/>
      <c r="F328" s="1"/>
      <c r="G328" s="1"/>
      <c r="H328" s="1"/>
      <c r="I328" s="1"/>
      <c r="J328" s="1"/>
      <c r="K328" s="1"/>
      <c r="L328" s="1"/>
      <c r="M328" s="1"/>
      <c r="N328" s="1"/>
      <c r="O328" s="1"/>
      <c r="P328" s="1"/>
      <c r="Q328" s="1"/>
      <c r="R328" s="1"/>
      <c r="S328" s="1"/>
      <c r="T328" s="1"/>
      <c r="U328" s="1"/>
      <c r="V328" s="1"/>
      <c r="W328" s="1"/>
      <c r="X328" s="1"/>
      <c r="Y328" s="1"/>
    </row>
    <row r="329" spans="1:25">
      <c r="A329" s="6"/>
      <c r="B329" s="1"/>
      <c r="C329" s="1"/>
      <c r="D329" s="1"/>
      <c r="E329" s="1"/>
      <c r="F329" s="1"/>
      <c r="G329" s="1"/>
      <c r="H329" s="1"/>
      <c r="I329" s="1"/>
      <c r="J329" s="1"/>
      <c r="K329" s="1"/>
      <c r="L329" s="1"/>
      <c r="M329" s="1"/>
      <c r="N329" s="1"/>
      <c r="O329" s="1"/>
      <c r="P329" s="1"/>
      <c r="Q329" s="1"/>
      <c r="R329" s="1"/>
      <c r="S329" s="1"/>
      <c r="T329" s="1"/>
      <c r="U329" s="1"/>
      <c r="V329" s="1"/>
      <c r="W329" s="1"/>
      <c r="X329" s="1"/>
      <c r="Y329" s="1"/>
    </row>
    <row r="330" spans="1:25">
      <c r="A330" s="6"/>
      <c r="B330" s="1"/>
      <c r="C330" s="1"/>
      <c r="D330" s="1"/>
      <c r="E330" s="1"/>
      <c r="F330" s="1"/>
      <c r="G330" s="1"/>
      <c r="H330" s="1"/>
      <c r="I330" s="1"/>
      <c r="J330" s="1"/>
      <c r="K330" s="1"/>
      <c r="L330" s="1"/>
      <c r="M330" s="1"/>
      <c r="N330" s="1"/>
      <c r="O330" s="1"/>
      <c r="P330" s="1"/>
      <c r="Q330" s="1"/>
      <c r="R330" s="1"/>
      <c r="S330" s="1"/>
      <c r="T330" s="1"/>
      <c r="U330" s="1"/>
      <c r="V330" s="1"/>
      <c r="W330" s="1"/>
      <c r="X330" s="1"/>
      <c r="Y330" s="1"/>
    </row>
    <row r="331" spans="1:25">
      <c r="A331" s="6"/>
      <c r="B331" s="1"/>
      <c r="C331" s="1"/>
      <c r="D331" s="1"/>
      <c r="E331" s="1"/>
      <c r="F331" s="1"/>
      <c r="G331" s="1"/>
      <c r="H331" s="1"/>
      <c r="I331" s="1"/>
      <c r="J331" s="1"/>
      <c r="K331" s="1"/>
      <c r="L331" s="1"/>
      <c r="M331" s="1"/>
      <c r="N331" s="1"/>
      <c r="O331" s="1"/>
      <c r="P331" s="1"/>
      <c r="Q331" s="1"/>
      <c r="R331" s="1"/>
      <c r="S331" s="1"/>
      <c r="T331" s="1"/>
      <c r="U331" s="1"/>
      <c r="V331" s="1"/>
      <c r="W331" s="1"/>
      <c r="X331" s="1"/>
      <c r="Y331" s="1"/>
    </row>
    <row r="332" spans="1:25">
      <c r="A332" s="6"/>
      <c r="B332" s="1"/>
      <c r="C332" s="1"/>
      <c r="D332" s="1"/>
      <c r="E332" s="1"/>
      <c r="F332" s="1"/>
      <c r="G332" s="1"/>
      <c r="H332" s="1"/>
      <c r="I332" s="1"/>
      <c r="J332" s="1"/>
      <c r="K332" s="1"/>
      <c r="L332" s="1"/>
      <c r="M332" s="1"/>
      <c r="N332" s="1"/>
      <c r="O332" s="1"/>
      <c r="P332" s="1"/>
      <c r="Q332" s="1"/>
      <c r="R332" s="1"/>
      <c r="S332" s="1"/>
      <c r="T332" s="1"/>
      <c r="U332" s="1"/>
      <c r="V332" s="1"/>
      <c r="W332" s="1"/>
      <c r="X332" s="1"/>
      <c r="Y332" s="1"/>
    </row>
    <row r="333" spans="1:25">
      <c r="A333" s="6"/>
      <c r="B333" s="1"/>
      <c r="C333" s="1"/>
      <c r="D333" s="1"/>
      <c r="E333" s="1"/>
      <c r="F333" s="1"/>
      <c r="G333" s="1"/>
      <c r="H333" s="1"/>
      <c r="I333" s="1"/>
      <c r="J333" s="1"/>
      <c r="K333" s="1"/>
      <c r="L333" s="1"/>
      <c r="M333" s="1"/>
      <c r="N333" s="1"/>
      <c r="O333" s="1"/>
      <c r="P333" s="1"/>
      <c r="Q333" s="1"/>
      <c r="R333" s="1"/>
      <c r="S333" s="1"/>
      <c r="T333" s="1"/>
      <c r="U333" s="1"/>
      <c r="V333" s="1"/>
      <c r="W333" s="1"/>
      <c r="X333" s="1"/>
      <c r="Y333" s="1"/>
    </row>
    <row r="334" spans="1:25">
      <c r="A334" s="6"/>
      <c r="B334" s="1"/>
      <c r="C334" s="1"/>
      <c r="D334" s="1"/>
      <c r="E334" s="1"/>
      <c r="F334" s="1"/>
      <c r="G334" s="1"/>
      <c r="H334" s="1"/>
      <c r="I334" s="1"/>
      <c r="J334" s="1"/>
      <c r="K334" s="1"/>
      <c r="L334" s="1"/>
      <c r="M334" s="1"/>
      <c r="N334" s="1"/>
      <c r="O334" s="1"/>
      <c r="P334" s="1"/>
      <c r="Q334" s="1"/>
      <c r="R334" s="1"/>
      <c r="S334" s="1"/>
      <c r="T334" s="1"/>
      <c r="U334" s="1"/>
      <c r="V334" s="1"/>
      <c r="W334" s="1"/>
      <c r="X334" s="1"/>
      <c r="Y334" s="1"/>
    </row>
    <row r="335" spans="1:25">
      <c r="A335" s="6"/>
      <c r="B335" s="1"/>
      <c r="C335" s="1"/>
      <c r="D335" s="1"/>
      <c r="E335" s="1"/>
      <c r="F335" s="1"/>
      <c r="G335" s="1"/>
      <c r="H335" s="1"/>
      <c r="I335" s="1"/>
      <c r="J335" s="1"/>
      <c r="K335" s="1"/>
      <c r="L335" s="1"/>
      <c r="M335" s="1"/>
      <c r="N335" s="1"/>
      <c r="O335" s="1"/>
      <c r="P335" s="1"/>
      <c r="Q335" s="1"/>
      <c r="R335" s="1"/>
      <c r="S335" s="1"/>
      <c r="T335" s="1"/>
      <c r="U335" s="1"/>
      <c r="V335" s="1"/>
      <c r="W335" s="1"/>
      <c r="X335" s="1"/>
      <c r="Y335" s="1"/>
    </row>
    <row r="336" spans="1:25">
      <c r="A336" s="6"/>
      <c r="B336" s="1"/>
      <c r="C336" s="1"/>
      <c r="D336" s="1"/>
      <c r="E336" s="1"/>
      <c r="F336" s="1"/>
      <c r="G336" s="1"/>
      <c r="H336" s="1"/>
      <c r="I336" s="1"/>
      <c r="J336" s="1"/>
      <c r="K336" s="1"/>
      <c r="L336" s="1"/>
      <c r="M336" s="1"/>
      <c r="N336" s="1"/>
      <c r="O336" s="1"/>
      <c r="P336" s="1"/>
      <c r="Q336" s="1"/>
      <c r="R336" s="1"/>
      <c r="S336" s="1"/>
      <c r="T336" s="1"/>
      <c r="U336" s="1"/>
      <c r="V336" s="1"/>
      <c r="W336" s="1"/>
      <c r="X336" s="1"/>
      <c r="Y336" s="1"/>
    </row>
    <row r="337" spans="1:25">
      <c r="A337" s="6"/>
      <c r="B337" s="1"/>
      <c r="C337" s="1"/>
      <c r="D337" s="1"/>
      <c r="E337" s="1"/>
      <c r="F337" s="1"/>
      <c r="G337" s="1"/>
      <c r="H337" s="1"/>
      <c r="I337" s="1"/>
      <c r="J337" s="1"/>
      <c r="K337" s="1"/>
      <c r="L337" s="1"/>
      <c r="M337" s="1"/>
      <c r="N337" s="1"/>
      <c r="O337" s="1"/>
      <c r="P337" s="1"/>
      <c r="Q337" s="1"/>
      <c r="R337" s="1"/>
      <c r="S337" s="1"/>
      <c r="T337" s="1"/>
      <c r="U337" s="1"/>
      <c r="V337" s="1"/>
      <c r="W337" s="1"/>
      <c r="X337" s="1"/>
      <c r="Y337" s="1"/>
    </row>
    <row r="338" spans="1:25">
      <c r="A338" s="6"/>
      <c r="B338" s="1"/>
      <c r="C338" s="1"/>
      <c r="D338" s="1"/>
      <c r="E338" s="1"/>
      <c r="F338" s="1"/>
      <c r="G338" s="1"/>
      <c r="H338" s="1"/>
      <c r="I338" s="1"/>
      <c r="J338" s="1"/>
      <c r="K338" s="1"/>
      <c r="L338" s="1"/>
      <c r="M338" s="1"/>
      <c r="N338" s="1"/>
      <c r="O338" s="1"/>
      <c r="P338" s="1"/>
      <c r="Q338" s="1"/>
      <c r="R338" s="1"/>
      <c r="S338" s="1"/>
      <c r="T338" s="1"/>
      <c r="U338" s="1"/>
      <c r="V338" s="1"/>
      <c r="W338" s="1"/>
      <c r="X338" s="1"/>
      <c r="Y338" s="1"/>
    </row>
    <row r="339" spans="1:25">
      <c r="A339" s="6"/>
      <c r="B339" s="1"/>
      <c r="C339" s="1"/>
      <c r="D339" s="1"/>
      <c r="E339" s="1"/>
      <c r="F339" s="1"/>
      <c r="G339" s="1"/>
      <c r="H339" s="1"/>
      <c r="I339" s="1"/>
      <c r="J339" s="1"/>
      <c r="K339" s="1"/>
      <c r="L339" s="1"/>
      <c r="M339" s="1"/>
      <c r="N339" s="1"/>
      <c r="O339" s="1"/>
      <c r="P339" s="1"/>
      <c r="Q339" s="1"/>
      <c r="R339" s="1"/>
      <c r="S339" s="1"/>
      <c r="T339" s="1"/>
      <c r="U339" s="1"/>
      <c r="V339" s="1"/>
      <c r="W339" s="1"/>
      <c r="X339" s="1"/>
      <c r="Y339" s="1"/>
    </row>
    <row r="340" spans="1:25">
      <c r="A340" s="6"/>
      <c r="B340" s="1"/>
      <c r="C340" s="1"/>
      <c r="D340" s="1"/>
      <c r="E340" s="1"/>
      <c r="F340" s="1"/>
      <c r="G340" s="1"/>
      <c r="H340" s="1"/>
      <c r="I340" s="1"/>
      <c r="J340" s="1"/>
      <c r="K340" s="1"/>
      <c r="L340" s="1"/>
      <c r="M340" s="1"/>
      <c r="N340" s="1"/>
      <c r="O340" s="1"/>
      <c r="P340" s="1"/>
      <c r="Q340" s="1"/>
      <c r="R340" s="1"/>
      <c r="S340" s="1"/>
      <c r="T340" s="1"/>
      <c r="U340" s="1"/>
      <c r="V340" s="1"/>
      <c r="W340" s="1"/>
      <c r="X340" s="1"/>
      <c r="Y340" s="1"/>
    </row>
    <row r="341" spans="1:25">
      <c r="A341" s="6"/>
      <c r="B341" s="1"/>
      <c r="C341" s="1"/>
      <c r="D341" s="1"/>
      <c r="E341" s="1"/>
      <c r="F341" s="1"/>
      <c r="G341" s="1"/>
      <c r="H341" s="1"/>
      <c r="I341" s="1"/>
      <c r="J341" s="1"/>
      <c r="K341" s="1"/>
      <c r="L341" s="1"/>
      <c r="M341" s="1"/>
      <c r="N341" s="1"/>
      <c r="O341" s="1"/>
      <c r="P341" s="1"/>
      <c r="Q341" s="1"/>
      <c r="R341" s="1"/>
      <c r="S341" s="1"/>
      <c r="T341" s="1"/>
      <c r="U341" s="1"/>
      <c r="V341" s="1"/>
      <c r="W341" s="1"/>
      <c r="X341" s="1"/>
      <c r="Y341" s="1"/>
    </row>
    <row r="342" spans="1:25">
      <c r="A342" s="6"/>
      <c r="B342" s="1"/>
      <c r="C342" s="1"/>
      <c r="D342" s="1"/>
      <c r="E342" s="1"/>
      <c r="F342" s="1"/>
      <c r="G342" s="1"/>
      <c r="H342" s="1"/>
      <c r="I342" s="1"/>
      <c r="J342" s="1"/>
      <c r="K342" s="1"/>
      <c r="L342" s="1"/>
      <c r="M342" s="1"/>
      <c r="N342" s="1"/>
      <c r="O342" s="1"/>
      <c r="P342" s="1"/>
      <c r="Q342" s="1"/>
      <c r="R342" s="1"/>
      <c r="S342" s="1"/>
      <c r="T342" s="1"/>
      <c r="U342" s="1"/>
      <c r="V342" s="1"/>
      <c r="W342" s="1"/>
      <c r="X342" s="1"/>
      <c r="Y342" s="1"/>
    </row>
    <row r="343" spans="1:25">
      <c r="A343" s="6"/>
      <c r="B343" s="1"/>
      <c r="C343" s="1"/>
      <c r="D343" s="1"/>
      <c r="E343" s="1"/>
      <c r="F343" s="1"/>
      <c r="G343" s="1"/>
      <c r="H343" s="1"/>
      <c r="I343" s="1"/>
      <c r="J343" s="1"/>
      <c r="K343" s="1"/>
      <c r="L343" s="1"/>
      <c r="M343" s="1"/>
      <c r="N343" s="1"/>
      <c r="O343" s="1"/>
      <c r="P343" s="1"/>
      <c r="Q343" s="1"/>
      <c r="R343" s="1"/>
      <c r="S343" s="1"/>
      <c r="T343" s="1"/>
      <c r="U343" s="1"/>
      <c r="V343" s="1"/>
      <c r="W343" s="1"/>
      <c r="X343" s="1"/>
      <c r="Y343" s="1"/>
    </row>
    <row r="344" spans="1:25">
      <c r="A344" s="6"/>
      <c r="B344" s="1"/>
      <c r="C344" s="1"/>
      <c r="D344" s="1"/>
      <c r="E344" s="1"/>
      <c r="F344" s="1"/>
      <c r="G344" s="1"/>
      <c r="H344" s="1"/>
      <c r="I344" s="1"/>
      <c r="J344" s="1"/>
      <c r="K344" s="1"/>
      <c r="L344" s="1"/>
      <c r="M344" s="1"/>
      <c r="N344" s="1"/>
      <c r="O344" s="1"/>
      <c r="P344" s="1"/>
      <c r="Q344" s="1"/>
      <c r="R344" s="1"/>
      <c r="S344" s="1"/>
      <c r="T344" s="1"/>
      <c r="U344" s="1"/>
      <c r="V344" s="1"/>
      <c r="W344" s="1"/>
      <c r="X344" s="1"/>
      <c r="Y344" s="1"/>
    </row>
    <row r="345" spans="1:25">
      <c r="A345" s="6"/>
      <c r="B345" s="1"/>
      <c r="C345" s="1"/>
      <c r="D345" s="1"/>
      <c r="E345" s="1"/>
      <c r="F345" s="1"/>
      <c r="G345" s="1"/>
      <c r="H345" s="1"/>
      <c r="I345" s="1"/>
      <c r="J345" s="1"/>
      <c r="K345" s="1"/>
      <c r="L345" s="1"/>
      <c r="M345" s="1"/>
      <c r="N345" s="1"/>
      <c r="O345" s="1"/>
      <c r="P345" s="1"/>
      <c r="Q345" s="1"/>
      <c r="R345" s="1"/>
      <c r="S345" s="1"/>
      <c r="T345" s="1"/>
      <c r="U345" s="1"/>
      <c r="V345" s="1"/>
      <c r="W345" s="1"/>
      <c r="X345" s="1"/>
      <c r="Y345" s="1"/>
    </row>
    <row r="346" spans="1:25">
      <c r="A346" s="6"/>
      <c r="B346" s="1"/>
      <c r="C346" s="1"/>
      <c r="D346" s="1"/>
      <c r="E346" s="1"/>
      <c r="F346" s="1"/>
      <c r="G346" s="1"/>
      <c r="H346" s="1"/>
      <c r="I346" s="1"/>
      <c r="J346" s="1"/>
      <c r="K346" s="1"/>
      <c r="L346" s="1"/>
      <c r="M346" s="1"/>
      <c r="N346" s="1"/>
      <c r="O346" s="1"/>
      <c r="P346" s="1"/>
      <c r="Q346" s="1"/>
      <c r="R346" s="1"/>
      <c r="S346" s="1"/>
      <c r="T346" s="1"/>
      <c r="U346" s="1"/>
      <c r="V346" s="1"/>
      <c r="W346" s="1"/>
      <c r="X346" s="1"/>
      <c r="Y346" s="1"/>
    </row>
    <row r="347" spans="1:25">
      <c r="A347" s="6"/>
      <c r="B347" s="1"/>
      <c r="C347" s="1"/>
      <c r="D347" s="1"/>
      <c r="E347" s="1"/>
      <c r="F347" s="1"/>
      <c r="G347" s="1"/>
      <c r="H347" s="1"/>
      <c r="I347" s="1"/>
      <c r="J347" s="1"/>
      <c r="K347" s="1"/>
      <c r="L347" s="1"/>
      <c r="M347" s="1"/>
      <c r="N347" s="1"/>
      <c r="O347" s="1"/>
      <c r="P347" s="1"/>
      <c r="Q347" s="1"/>
      <c r="R347" s="1"/>
      <c r="S347" s="1"/>
      <c r="T347" s="1"/>
      <c r="U347" s="1"/>
      <c r="V347" s="1"/>
      <c r="W347" s="1"/>
      <c r="X347" s="1"/>
      <c r="Y347" s="1"/>
    </row>
  </sheetData>
  <mergeCells count="40">
    <mergeCell ref="S9:T9"/>
    <mergeCell ref="V9:V10"/>
    <mergeCell ref="W9:X9"/>
    <mergeCell ref="M7:N7"/>
    <mergeCell ref="O6:P7"/>
    <mergeCell ref="Q6:T7"/>
    <mergeCell ref="U6:X7"/>
    <mergeCell ref="A1:Y1"/>
    <mergeCell ref="A2:Y2"/>
    <mergeCell ref="A3:Y3"/>
    <mergeCell ref="A4:Y4"/>
    <mergeCell ref="A5:Y5"/>
    <mergeCell ref="A6:A10"/>
    <mergeCell ref="B6:B10"/>
    <mergeCell ref="C6:C10"/>
    <mergeCell ref="D6:D10"/>
    <mergeCell ref="E6:E10"/>
    <mergeCell ref="Y6:Y10"/>
    <mergeCell ref="F7:F10"/>
    <mergeCell ref="G7:H7"/>
    <mergeCell ref="G8:G10"/>
    <mergeCell ref="H8:H10"/>
    <mergeCell ref="I8:I10"/>
    <mergeCell ref="J8:J10"/>
    <mergeCell ref="I7:J7"/>
    <mergeCell ref="K7:L7"/>
    <mergeCell ref="F6:H6"/>
    <mergeCell ref="I6:N6"/>
    <mergeCell ref="V8:X8"/>
    <mergeCell ref="U8:U10"/>
    <mergeCell ref="Q8:Q10"/>
    <mergeCell ref="R8:T8"/>
    <mergeCell ref="R9:R10"/>
    <mergeCell ref="B37:P37"/>
    <mergeCell ref="O8:O10"/>
    <mergeCell ref="P8:P10"/>
    <mergeCell ref="K8:K10"/>
    <mergeCell ref="L8:L10"/>
    <mergeCell ref="M8:M10"/>
    <mergeCell ref="N8:N10"/>
  </mergeCells>
  <printOptions horizontalCentered="1"/>
  <pageMargins left="0.19685039370078741" right="0.19685039370078741" top="0.74803149606299213" bottom="0.35433070866141736" header="0.31496062992125984" footer="0.31496062992125984"/>
  <pageSetup paperSize="8" scale="55" fitToHeight="0" orientation="landscape" useFirstPageNumber="1" r:id="rId1"/>
  <headerFooter differentFirst="1" scaleWithDoc="0"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B1 THTW</vt:lpstr>
      <vt:lpstr>B1 THDP</vt:lpstr>
      <vt:lpstr>Tổng hợp</vt:lpstr>
      <vt:lpstr>MTQG</vt:lpstr>
      <vt:lpstr>Bieu5 nguon thu</vt:lpstr>
      <vt:lpstr>'B1 THDP'!Print_Area</vt:lpstr>
      <vt:lpstr>'B1 THTW'!Print_Area</vt:lpstr>
      <vt:lpstr>'Bieu5 nguon thu'!Print_Area</vt:lpstr>
      <vt:lpstr>'B1 THDP'!Print_Titles</vt:lpstr>
      <vt:lpstr>'Bieu5 nguon thu'!Print_Titles</vt:lpstr>
      <vt:lpstr>MTQG!Print_Titles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dell</cp:lastModifiedBy>
  <cp:lastPrinted>2023-06-14T02:37:43Z</cp:lastPrinted>
  <dcterms:created xsi:type="dcterms:W3CDTF">2011-09-23T07:23:18Z</dcterms:created>
  <dcterms:modified xsi:type="dcterms:W3CDTF">2023-06-14T02:37:47Z</dcterms:modified>
</cp:coreProperties>
</file>